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c125788\Downloads\"/>
    </mc:Choice>
  </mc:AlternateContent>
  <xr:revisionPtr revIDLastSave="0" documentId="8_{97983B3F-F73C-4242-A49B-0144E11645EF}" xr6:coauthVersionLast="47" xr6:coauthVersionMax="47" xr10:uidLastSave="{00000000-0000-0000-0000-000000000000}"/>
  <bookViews>
    <workbookView xWindow="28680" yWindow="-120" windowWidth="24240" windowHeight="13020" firstSheet="1" activeTab="1" xr2:uid="{00000000-000D-0000-FFFF-FFFF00000000}"/>
  </bookViews>
  <sheets>
    <sheet name="LISTAS" sheetId="6" state="hidden" r:id="rId1"/>
    <sheet name="Agência" sheetId="9" r:id="rId2"/>
    <sheet name="PAE" sheetId="10" r:id="rId3"/>
    <sheet name="UNI - VALOR GLOBAL" sheetId="11" r:id="rId4"/>
    <sheet name="REL UNID ITEM I - AG" sheetId="2" r:id="rId5"/>
    <sheet name="REL UNID ITEM I - PAE" sheetId="8" r:id="rId6"/>
    <sheet name="LISTA SUSPENSA" sheetId="12" state="hidden" r:id="rId7"/>
  </sheets>
  <definedNames>
    <definedName name="_xlnm._FilterDatabase" localSheetId="4" hidden="1">'REL UNID ITEM I - AG'!$B$3:$M$3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58" i="10" l="1"/>
  <c r="Y57" i="10"/>
  <c r="Y54" i="10"/>
  <c r="Y53" i="10"/>
  <c r="Y52" i="10"/>
  <c r="Y48" i="10"/>
  <c r="Y47" i="10"/>
  <c r="Y46" i="10"/>
  <c r="Y44" i="10"/>
  <c r="Y43" i="10"/>
  <c r="Y39" i="10"/>
  <c r="U39" i="10"/>
  <c r="Q39" i="10"/>
  <c r="M39" i="10"/>
  <c r="I39" i="10"/>
  <c r="G39" i="10" l="1"/>
  <c r="Y37" i="10"/>
  <c r="T37" i="10"/>
  <c r="P37" i="10"/>
  <c r="M37" i="10"/>
  <c r="I37" i="10"/>
  <c r="Q37" i="10" l="1"/>
  <c r="U37" i="10"/>
  <c r="F27" i="9"/>
  <c r="Y36" i="10"/>
  <c r="T36" i="10"/>
  <c r="P36" i="10"/>
  <c r="Q36" i="10" s="1"/>
  <c r="M36" i="10"/>
  <c r="I36" i="10"/>
  <c r="U36" i="10" l="1"/>
  <c r="F2" i="8" l="1"/>
  <c r="F2" i="2" l="1"/>
  <c r="D6" i="11" l="1"/>
  <c r="D7" i="11"/>
  <c r="D8" i="11"/>
  <c r="D9" i="11"/>
  <c r="D10" i="11"/>
  <c r="D5" i="11"/>
  <c r="D6" i="10"/>
  <c r="D7" i="10"/>
  <c r="D8" i="10"/>
  <c r="D9" i="10"/>
  <c r="D10" i="10"/>
  <c r="D5" i="10"/>
  <c r="T29" i="10"/>
  <c r="P29" i="10"/>
  <c r="F49" i="9" l="1"/>
  <c r="F54" i="9"/>
  <c r="F59" i="9"/>
  <c r="W39" i="10"/>
  <c r="S39" i="10"/>
  <c r="O39" i="10"/>
  <c r="K39" i="10"/>
  <c r="F39" i="10"/>
  <c r="Y38" i="10"/>
  <c r="T38" i="10"/>
  <c r="P38" i="10"/>
  <c r="M38" i="10"/>
  <c r="I38" i="10"/>
  <c r="Y35" i="10"/>
  <c r="T35" i="10"/>
  <c r="P35" i="10"/>
  <c r="M35" i="10"/>
  <c r="I35" i="10"/>
  <c r="Y34" i="10"/>
  <c r="T34" i="10"/>
  <c r="P34" i="10"/>
  <c r="Q34" i="10" s="1"/>
  <c r="M34" i="10"/>
  <c r="I34" i="10"/>
  <c r="Y33" i="10"/>
  <c r="T33" i="10"/>
  <c r="U33" i="10" s="1"/>
  <c r="P33" i="10"/>
  <c r="M33" i="10"/>
  <c r="I33" i="10"/>
  <c r="L79" i="9"/>
  <c r="L78" i="9"/>
  <c r="L77" i="9"/>
  <c r="H58" i="9"/>
  <c r="H53" i="9"/>
  <c r="L70" i="9" s="1"/>
  <c r="H52" i="9"/>
  <c r="L69" i="9" s="1"/>
  <c r="J49" i="9"/>
  <c r="L48" i="9"/>
  <c r="H48" i="9"/>
  <c r="L47" i="9"/>
  <c r="H47" i="9"/>
  <c r="L46" i="9"/>
  <c r="H46" i="9"/>
  <c r="L45" i="9"/>
  <c r="H45" i="9"/>
  <c r="L44" i="9"/>
  <c r="H44" i="9"/>
  <c r="L43" i="9"/>
  <c r="H43" i="9"/>
  <c r="L42" i="9"/>
  <c r="H42" i="9"/>
  <c r="L41" i="9"/>
  <c r="H41" i="9"/>
  <c r="L40" i="9"/>
  <c r="H40" i="9"/>
  <c r="L39" i="9"/>
  <c r="H39" i="9"/>
  <c r="L38" i="9"/>
  <c r="H38" i="9"/>
  <c r="J35" i="9"/>
  <c r="F35" i="9"/>
  <c r="L34" i="9"/>
  <c r="H34" i="9"/>
  <c r="L33" i="9"/>
  <c r="H33" i="9"/>
  <c r="L32" i="9"/>
  <c r="H32" i="9"/>
  <c r="L31" i="9"/>
  <c r="H31" i="9"/>
  <c r="J28" i="9"/>
  <c r="F28" i="9"/>
  <c r="L27" i="9"/>
  <c r="H27" i="9"/>
  <c r="L28" i="9" l="1"/>
  <c r="L64" i="9" s="1"/>
  <c r="H59" i="9"/>
  <c r="L73" i="9" s="1"/>
  <c r="H35" i="9"/>
  <c r="L35" i="9"/>
  <c r="H28" i="9"/>
  <c r="L63" i="9" s="1"/>
  <c r="H49" i="9"/>
  <c r="L80" i="9"/>
  <c r="L49" i="9"/>
  <c r="H54" i="9"/>
  <c r="U35" i="10"/>
  <c r="Q33" i="10"/>
  <c r="U38" i="10"/>
  <c r="Q35" i="10"/>
  <c r="U34" i="10"/>
  <c r="Q38" i="10"/>
  <c r="L74" i="9" l="1"/>
  <c r="L85" i="9" s="1"/>
  <c r="L66" i="9"/>
  <c r="L67" i="9"/>
  <c r="L71" i="9" l="1"/>
  <c r="L83" i="9" s="1"/>
  <c r="L84" i="9" s="1"/>
  <c r="L86" i="9" s="1"/>
  <c r="L15" i="11" s="1"/>
  <c r="Y49" i="10"/>
  <c r="L16" i="11" s="1"/>
  <c r="L17" i="11" l="1"/>
</calcChain>
</file>

<file path=xl/sharedStrings.xml><?xml version="1.0" encoding="utf-8"?>
<sst xmlns="http://schemas.openxmlformats.org/spreadsheetml/2006/main" count="614" uniqueCount="214">
  <si>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</si>
  <si>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</si>
  <si>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</si>
  <si>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</si>
  <si>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</si>
  <si>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</si>
  <si>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</si>
  <si>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</si>
  <si>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</si>
  <si>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</si>
  <si>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</si>
  <si>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</si>
  <si>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</si>
  <si>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</si>
  <si>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</si>
  <si>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</si>
  <si>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</si>
  <si>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</si>
  <si>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</si>
  <si>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</si>
  <si>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</si>
  <si>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</si>
  <si>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</si>
  <si>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</si>
  <si>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</si>
  <si>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</si>
  <si>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</si>
  <si>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</si>
  <si>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</si>
  <si>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</si>
  <si>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</si>
  <si>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</si>
  <si>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</si>
  <si>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</si>
  <si>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</si>
  <si>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</si>
  <si>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</si>
  <si>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</si>
  <si>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</si>
  <si>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</si>
  <si>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</si>
  <si>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</si>
  <si>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</si>
  <si>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</si>
  <si>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</si>
  <si>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</si>
  <si>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</si>
  <si>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</si>
  <si>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</si>
  <si>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</si>
  <si>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</si>
  <si>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</si>
  <si>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</si>
  <si>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</si>
  <si>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</si>
  <si>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</si>
  <si>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</si>
  <si>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</si>
  <si>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</si>
  <si>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</si>
  <si>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</si>
  <si>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</si>
  <si>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</si>
  <si>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</si>
  <si>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</si>
  <si>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</si>
  <si>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</si>
  <si>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</si>
  <si>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</si>
  <si>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</si>
  <si>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</si>
  <si>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</si>
  <si>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</si>
  <si>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</si>
  <si>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</si>
  <si>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</si>
  <si>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</si>
  <si>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</si>
  <si>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</si>
  <si>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</si>
  <si>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</si>
  <si>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</si>
  <si>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</si>
  <si>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O cálculo de distância para todos os roteiros contempla o percurso ida e volta e pode ser solicitado para transporte com origem/destino nas duas pontas (ida e volta vice-versa).</t>
  </si>
  <si>
    <t>Os preços propostos correspondem aos atendimentos a serem realizados em dias úteis (Segunda a Sábado).</t>
  </si>
  <si>
    <t>GRUPO A - ABASTECIMENTO/DESABASTECIMENTO/ACIONAMENTO TÉCNICO - ESTIMATIVA DE SERVIÇOS A SEREM REALIZADOS MENSALMENTE</t>
  </si>
  <si>
    <t>POSTO DE ATENDIMENTO ELETRONICO</t>
  </si>
  <si>
    <t xml:space="preserve">ABASTECIMENTO/DESABASTECIMENTO </t>
  </si>
  <si>
    <t>ACIONAMENTO TÉCNICO</t>
  </si>
  <si>
    <t>SERVIÇO COMPLEMENTAR</t>
  </si>
  <si>
    <t>QTDE PAEs</t>
  </si>
  <si>
    <t>TOTALIZADORES - GRUPO A - ABASTECIMENTO/DESABASTECIMENTO/ACIONAMENTO TÉCNICO</t>
  </si>
  <si>
    <t>Complementar</t>
  </si>
  <si>
    <t>PAE</t>
  </si>
  <si>
    <t>TIPO</t>
  </si>
  <si>
    <t>CÓDIGO UNIDADE</t>
  </si>
  <si>
    <t>NOME UNIDADE</t>
  </si>
  <si>
    <t>ENDEREÇO</t>
  </si>
  <si>
    <t>BAIRRO</t>
  </si>
  <si>
    <t>CEP</t>
  </si>
  <si>
    <r>
      <t xml:space="preserve">PREÇO </t>
    </r>
    <r>
      <rPr>
        <b/>
        <sz val="12"/>
        <rFont val="Arial"/>
        <family val="2"/>
      </rPr>
      <t>URBANO DE REFERÊNCIA</t>
    </r>
    <r>
      <rPr>
        <sz val="12"/>
        <rFont val="Arial"/>
        <family val="2"/>
      </rPr>
      <t xml:space="preserve"> PARA PRECIFICAÇÃO DE SERVIÇOS ADICIONAIS E COMPLEMENTARES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</si>
  <si>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respectivo serviço.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</si>
  <si>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intermunicipal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urbano municipal na respectiva modalidade.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</si>
  <si>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interurbano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urbano municipal do respectivo serviço.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</si>
  <si>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do respectivo ponto atendido.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</si>
  <si>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intermunicipal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urbano municipal.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</si>
  <si>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interurbano e seu adicional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emergencial urbano municipal proposto no respectivo item.</t>
    </r>
  </si>
  <si>
    <r>
      <rPr>
        <b/>
        <sz val="12"/>
        <rFont val="Arial"/>
        <family val="2"/>
      </rPr>
      <t xml:space="preserve">Preço Urbano de Referência: </t>
    </r>
    <r>
      <rPr>
        <sz val="12"/>
        <rFont val="Arial"/>
        <family val="2"/>
      </rPr>
      <t xml:space="preserve">Caso não haja previsão de roteiros urbanos municipais para o item, propor preço urbano de referência, considerando inexistência de deslocamento no atendimento, para cálculo do limite de preço para os serviços adicionais e complementares de acionamento nos roteiros urbanos intermunicipais e interurbanos,  </t>
    </r>
  </si>
  <si>
    <t>TERRESTRE + AEREO</t>
  </si>
  <si>
    <t>TERRESTRE + FLUVIAL</t>
  </si>
  <si>
    <t>EMBARQUES INTERURBANOS (ACIMA DE 100 KM DE DISTÂNCIA DA BASE)</t>
  </si>
  <si>
    <t>SERVIÇOS INTERURBANOS (ACIMA DE 100 KM DE DISTÂNCIA DA BASE)</t>
  </si>
  <si>
    <t>EMBARQUE URBANO INTERMUNICIPAL E INTERURBANO -MENSAL</t>
  </si>
  <si>
    <t>ABASTECIMENTO/DESABASTECIMENTO URBANO INTERMUNICIPAL E INTERURBANO - MENSAL</t>
  </si>
  <si>
    <t>ACIONAMENTO TÉCNICO URBANO INTERMUNICIPAL E INTERURBANO - 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</si>
  <si>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</si>
  <si>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</si>
  <si>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</si>
  <si>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</si>
  <si>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</si>
  <si>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</si>
  <si>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</si>
  <si>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</si>
  <si>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</si>
  <si>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</si>
  <si>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</si>
  <si>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</si>
  <si>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</si>
  <si>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MÚLTIPLO</t>
  </si>
  <si>
    <t>ITEM I (A) - AGÊNCIA - REGIÃO DE SANTA CRUZ DO SUL / RS</t>
  </si>
  <si>
    <t>0500A</t>
  </si>
  <si>
    <t>0500G</t>
  </si>
  <si>
    <t>ESTRELA, RS</t>
  </si>
  <si>
    <t>LAJEADO, RS</t>
  </si>
  <si>
    <t>RIO PARDO, RS</t>
  </si>
  <si>
    <t>SANTA CRUZ DO SUL, RS</t>
  </si>
  <si>
    <t>TAQUARI, RS</t>
  </si>
  <si>
    <t>VENANCIO AIRES, RS</t>
  </si>
  <si>
    <t>ENCANTADO, RS</t>
  </si>
  <si>
    <t>VERA CRUZ, RS</t>
  </si>
  <si>
    <t>CANDELARIA, RS</t>
  </si>
  <si>
    <t>JACUHY, RS</t>
  </si>
  <si>
    <t>MUCUM, RS</t>
  </si>
  <si>
    <t>ARROIO DO MEIO, RS</t>
  </si>
  <si>
    <t>CRUZEIRENSE, RS</t>
  </si>
  <si>
    <t>ROCA SALES, RS</t>
  </si>
  <si>
    <t>ENCRUZILHADA DO SUL, RS</t>
  </si>
  <si>
    <t>25 DE JULHO, RS</t>
  </si>
  <si>
    <t>FLORESTAL, RS</t>
  </si>
  <si>
    <t>TEUTONIA, RS</t>
  </si>
  <si>
    <t>PA JUSTICA FEDERAL DE SANTA CRUZ DO SUL</t>
  </si>
  <si>
    <t>PA JUSTICA DO TRABALHO SANTA CRUZ DO SUL</t>
  </si>
  <si>
    <t>R TIRADENTES, 436</t>
  </si>
  <si>
    <t>CENTRO</t>
  </si>
  <si>
    <t>R JULIO DE CASTILHOS, 1029</t>
  </si>
  <si>
    <t>R ANDRADE NEVES, 403</t>
  </si>
  <si>
    <t>R JULIO DE CASTILHOS, 189</t>
  </si>
  <si>
    <t>R LAUTERT FILHO, 140</t>
  </si>
  <si>
    <t>AV OSVALDO ARANHA, 1257</t>
  </si>
  <si>
    <t>R JULIO DE CASTILHOS, 865</t>
  </si>
  <si>
    <t>R CLAUDIO MANOEL, 287</t>
  </si>
  <si>
    <t>AV PEREIRA REGO, 1274</t>
  </si>
  <si>
    <t>AV JOAO ANTONIO, 274</t>
  </si>
  <si>
    <t>AV BORGES DE MEDEIROS, 74</t>
  </si>
  <si>
    <t>R JOAO CARLOS MACHADO, 961</t>
  </si>
  <si>
    <t>R GAL NETO, 286</t>
  </si>
  <si>
    <t>R BENTO GONCALVES, 744</t>
  </si>
  <si>
    <t>AV DEP.EUCLYDES NICOLAU KLIEMANN, 1321</t>
  </si>
  <si>
    <t>ARROIO GRANDE</t>
  </si>
  <si>
    <t>AV BENJAMIN CONSTANT, 1764</t>
  </si>
  <si>
    <t>FLORESTAL</t>
  </si>
  <si>
    <t>R TRES DE OUTUBRO, 404</t>
  </si>
  <si>
    <t>LANGUIRU</t>
  </si>
  <si>
    <t>RUA CEL OSCAR JOST, 2079</t>
  </si>
  <si>
    <t>AVENIDA</t>
  </si>
  <si>
    <t>RUA PRESIDENTE PRUDENTE DE MORAES 603</t>
  </si>
  <si>
    <t>ESTRELA</t>
  </si>
  <si>
    <t>LAJEADO</t>
  </si>
  <si>
    <t>RIO PARDO</t>
  </si>
  <si>
    <t>SANTA CRUZ DO SUL</t>
  </si>
  <si>
    <t>TAQUARI</t>
  </si>
  <si>
    <t>VENANCIO AIRES</t>
  </si>
  <si>
    <t>ENCANTADO</t>
  </si>
  <si>
    <t>VERA CRUZ</t>
  </si>
  <si>
    <t>CANDELARIA</t>
  </si>
  <si>
    <t>SOBRADINHO</t>
  </si>
  <si>
    <t>MUCUM</t>
  </si>
  <si>
    <t>ARROIO DO MEIO</t>
  </si>
  <si>
    <t>CRUZEIRO DO SUL</t>
  </si>
  <si>
    <t>ROCA SALES</t>
  </si>
  <si>
    <t>ENCRUZILHADA DO SUL</t>
  </si>
  <si>
    <t>TEUTONIA</t>
  </si>
  <si>
    <t>CANDELÁRIA</t>
  </si>
  <si>
    <t>VENÂNCIO AIRES</t>
  </si>
  <si>
    <t>MUÇUM</t>
  </si>
  <si>
    <t>TEUTÔNIA</t>
  </si>
  <si>
    <t>PAE ETNC ARROIO DO MEIO</t>
  </si>
  <si>
    <t>PAE TEMPORARIO CRUZEIRENSE</t>
  </si>
  <si>
    <t>RUA JOAO CARLOS MACHADO, 961</t>
  </si>
  <si>
    <t>RUA GEN NETO, S N</t>
  </si>
  <si>
    <t>ITEM I (B) - PAE - REGIÃO DE SANTA CRUZ DO SUL / RS</t>
  </si>
  <si>
    <t>ARROIO DO MEIO - ADICIONAL</t>
  </si>
  <si>
    <t>CRUZEIRO DO SUL - ADICIONAL</t>
  </si>
  <si>
    <t>ITEM I (A e B) - REGIÃO DE SANTA CRUZ DO SUL - VALOR GLOBAL PROPOSTA - AGÊNCIA E PAE</t>
  </si>
  <si>
    <t>SANTA CRUZ DO SUL X SANTA MARIA</t>
  </si>
  <si>
    <t>TAXA LIMITADA A 0,021%</t>
  </si>
  <si>
    <t>TAXA LIMITADA A 0,042%</t>
  </si>
  <si>
    <t>TAXA LIMITADA A 0,0115%</t>
  </si>
  <si>
    <t>TEUTÔNIA - ADICIONAL</t>
  </si>
  <si>
    <t>PAE SNC PM TEUTONIA</t>
  </si>
  <si>
    <t>AV 1 OESTE</t>
  </si>
  <si>
    <t>CENTRO ADMINISTRATIVO</t>
  </si>
  <si>
    <t>R 21 DE ABRIL, 603</t>
  </si>
  <si>
    <t>INFORMAR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</si>
</sst>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12"/>
      <name val="Arial"/>
      <family val="2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b/>
      <sz val="11"/>
      <color indexed="8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24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4">
    <xf numFmtId="0" fontId="0" fillId="0" borderId="0" xfId="0"/>
    <xf numFmtId="0" fontId="7" fillId="0" borderId="0" xfId="0" applyFont="1"/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left"/>
    </xf>
    <xf numFmtId="49" fontId="9" fillId="3" borderId="2" xfId="0" applyNumberFormat="1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5" fillId="0" borderId="0" xfId="0" applyFont="1"/>
    <xf numFmtId="0" fontId="3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7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6" fillId="0" borderId="7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30" fillId="0" borderId="3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0" fillId="0" borderId="1" xfId="0" applyFont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0" fontId="31" fillId="4" borderId="5" xfId="0" applyFont="1" applyFill="1" applyBorder="1"/>
    <xf numFmtId="0" fontId="31" fillId="4" borderId="6" xfId="0" applyFont="1" applyFill="1" applyBorder="1"/>
    <xf numFmtId="0" fontId="31" fillId="4" borderId="5" xfId="0" applyFont="1" applyFill="1" applyBorder="1" applyAlignment="1">
      <alignment horizontal="center" vertical="center"/>
    </xf>
    <xf numFmtId="0" fontId="33" fillId="0" borderId="0" xfId="0" applyFont="1"/>
    <xf numFmtId="0" fontId="34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2" fillId="0" borderId="7" xfId="0" applyFont="1" applyBorder="1" applyAlignment="1">
      <alignment horizontal="left" vertical="center"/>
    </xf>
    <xf numFmtId="0" fontId="32" fillId="0" borderId="3" xfId="0" applyFont="1" applyBorder="1" applyAlignment="1">
      <alignment vertical="center"/>
    </xf>
    <xf numFmtId="0" fontId="32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right" vertical="center"/>
    </xf>
    <xf numFmtId="0" fontId="32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7" fillId="0" borderId="7" xfId="0" applyFont="1" applyBorder="1"/>
    <xf numFmtId="0" fontId="37" fillId="0" borderId="3" xfId="0" applyFont="1" applyBorder="1"/>
    <xf numFmtId="0" fontId="38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right"/>
    </xf>
    <xf numFmtId="0" fontId="37" fillId="0" borderId="8" xfId="0" applyFont="1" applyBorder="1"/>
    <xf numFmtId="0" fontId="39" fillId="6" borderId="7" xfId="0" applyFont="1" applyFill="1" applyBorder="1" applyAlignment="1">
      <alignment horizontal="left" vertical="center"/>
    </xf>
    <xf numFmtId="0" fontId="40" fillId="6" borderId="3" xfId="0" applyFont="1" applyFill="1" applyBorder="1"/>
    <xf numFmtId="0" fontId="39" fillId="6" borderId="3" xfId="0" applyFont="1" applyFill="1" applyBorder="1" applyAlignment="1">
      <alignment horizontal="left" vertical="center"/>
    </xf>
    <xf numFmtId="0" fontId="40" fillId="6" borderId="3" xfId="0" applyFont="1" applyFill="1" applyBorder="1" applyAlignment="1">
      <alignment horizontal="right"/>
    </xf>
    <xf numFmtId="0" fontId="40" fillId="6" borderId="8" xfId="0" applyFont="1" applyFill="1" applyBorder="1"/>
    <xf numFmtId="0" fontId="41" fillId="0" borderId="0" xfId="0" applyFont="1"/>
    <xf numFmtId="0" fontId="42" fillId="0" borderId="0" xfId="0" applyFont="1"/>
    <xf numFmtId="0" fontId="43" fillId="4" borderId="7" xfId="0" applyFont="1" applyFill="1" applyBorder="1" applyAlignment="1">
      <alignment horizontal="left"/>
    </xf>
    <xf numFmtId="0" fontId="43" fillId="4" borderId="3" xfId="0" applyFont="1" applyFill="1" applyBorder="1"/>
    <xf numFmtId="0" fontId="43" fillId="4" borderId="3" xfId="0" applyFont="1" applyFill="1" applyBorder="1" applyAlignment="1">
      <alignment horizontal="left" vertical="center"/>
    </xf>
    <xf numFmtId="0" fontId="43" fillId="4" borderId="3" xfId="0" applyFont="1" applyFill="1" applyBorder="1" applyAlignment="1">
      <alignment horizontal="right"/>
    </xf>
    <xf numFmtId="0" fontId="43" fillId="4" borderId="8" xfId="0" applyFont="1" applyFill="1" applyBorder="1"/>
    <xf numFmtId="0" fontId="44" fillId="0" borderId="0" xfId="0" applyFont="1"/>
    <xf numFmtId="0" fontId="40" fillId="0" borderId="0" xfId="0" applyFont="1"/>
    <xf numFmtId="0" fontId="37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7" fillId="0" borderId="12" xfId="0" applyFont="1" applyBorder="1"/>
    <xf numFmtId="0" fontId="48" fillId="0" borderId="0" xfId="0" applyFont="1"/>
    <xf numFmtId="0" fontId="49" fillId="0" borderId="0" xfId="0" applyFont="1"/>
    <xf numFmtId="0" fontId="37" fillId="0" borderId="0" xfId="0" applyFont="1" applyAlignment="1">
      <alignment horizontal="right"/>
    </xf>
    <xf numFmtId="0" fontId="49" fillId="5" borderId="5" xfId="0" applyFont="1" applyFill="1" applyBorder="1"/>
    <xf numFmtId="0" fontId="49" fillId="5" borderId="5" xfId="0" applyFont="1" applyFill="1" applyBorder="1" applyAlignment="1">
      <alignment horizontal="right"/>
    </xf>
    <xf numFmtId="0" fontId="50" fillId="0" borderId="0" xfId="0" applyFont="1"/>
    <xf numFmtId="0" fontId="37" fillId="0" borderId="4" xfId="0" applyFont="1" applyBorder="1"/>
    <xf numFmtId="0" fontId="37" fillId="0" borderId="5" xfId="0" applyFont="1" applyBorder="1"/>
    <xf numFmtId="0" fontId="51" fillId="0" borderId="5" xfId="0" applyFont="1" applyBorder="1" applyAlignment="1">
      <alignment vertical="center"/>
    </xf>
    <xf numFmtId="0" fontId="51" fillId="0" borderId="5" xfId="0" applyFont="1" applyBorder="1" applyAlignment="1">
      <alignment horizontal="right" vertical="center"/>
    </xf>
    <xf numFmtId="0" fontId="37" fillId="0" borderId="6" xfId="0" applyFont="1" applyBorder="1"/>
    <xf numFmtId="0" fontId="24" fillId="5" borderId="1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5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3" fillId="5" borderId="1" xfId="0" applyFont="1" applyFill="1" applyBorder="1" applyAlignment="1">
      <alignment horizontal="center" vertical="center"/>
    </xf>
    <xf numFmtId="0" fontId="50" fillId="5" borderId="1" xfId="0" applyFont="1" applyFill="1" applyBorder="1"/>
    <xf numFmtId="0" fontId="24" fillId="5" borderId="12" xfId="0" applyFont="1" applyFill="1" applyBorder="1" applyAlignment="1">
      <alignment vertical="center"/>
    </xf>
    <xf numFmtId="0" fontId="24" fillId="5" borderId="0" xfId="0" applyFont="1" applyFill="1" applyAlignment="1">
      <alignment vertical="center"/>
    </xf>
    <xf numFmtId="0" fontId="24" fillId="5" borderId="0" xfId="0" applyFont="1" applyFill="1" applyAlignment="1">
      <alignment horizontal="center" vertical="center"/>
    </xf>
    <xf numFmtId="0" fontId="24" fillId="5" borderId="0" xfId="0" applyFont="1" applyFill="1" applyAlignment="1">
      <alignment horizontal="right" vertical="center"/>
    </xf>
    <xf numFmtId="0" fontId="50" fillId="5" borderId="0" xfId="0" applyFont="1" applyFill="1"/>
    <xf numFmtId="0" fontId="10" fillId="0" borderId="0" xfId="0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0" fillId="2" borderId="0" xfId="0" applyFont="1" applyFill="1"/>
    <xf numFmtId="165" fontId="24" fillId="5" borderId="0" xfId="2" applyNumberFormat="1" applyFont="1" applyFill="1" applyBorder="1" applyAlignment="1">
      <alignment horizontal="right" vertical="center"/>
    </xf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9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4" fillId="5" borderId="9" xfId="0" applyFont="1" applyFill="1" applyBorder="1" applyAlignment="1">
      <alignment vertical="center"/>
    </xf>
    <xf numFmtId="0" fontId="20" fillId="5" borderId="1" xfId="0" applyFont="1" applyFill="1" applyBorder="1" applyAlignment="1">
      <alignment horizontal="right" vertical="center"/>
    </xf>
    <xf numFmtId="0" fontId="53" fillId="5" borderId="10" xfId="0" applyFont="1" applyFill="1" applyBorder="1" applyAlignment="1">
      <alignment vertical="center"/>
    </xf>
    <xf numFmtId="0" fontId="49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9" fontId="21" fillId="0" borderId="13" xfId="0" applyNumberFormat="1" applyFont="1" applyBorder="1" applyAlignment="1">
      <alignment horizontal="right"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7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7" fillId="0" borderId="1" xfId="0" applyFont="1" applyBorder="1"/>
    <xf numFmtId="0" fontId="37" fillId="0" borderId="1" xfId="0" applyFont="1" applyBorder="1" applyAlignment="1">
      <alignment horizontal="right"/>
    </xf>
    <xf numFmtId="0" fontId="32" fillId="0" borderId="12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2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9" fillId="3" borderId="0" xfId="0" quotePrefix="1" applyFont="1" applyFill="1" applyAlignment="1">
      <alignment vertical="center" wrapText="1"/>
    </xf>
    <xf numFmtId="0" fontId="58" fillId="3" borderId="0" xfId="0" quotePrefix="1" applyFont="1" applyFill="1" applyAlignment="1">
      <alignment vertical="center" wrapText="1"/>
    </xf>
    <xf numFmtId="0" fontId="58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3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5" fontId="26" fillId="5" borderId="5" xfId="1" applyNumberFormat="1" applyFont="1" applyFill="1" applyBorder="1" applyAlignment="1">
      <alignment horizontal="left" vertical="center"/>
    </xf>
    <xf numFmtId="165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3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2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6" fillId="0" borderId="5" xfId="0" applyFont="1" applyBorder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0" fontId="56" fillId="0" borderId="2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4" fillId="0" borderId="14" xfId="2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8" fillId="0" borderId="5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3" fillId="0" borderId="5" xfId="3" applyNumberFormat="1" applyFont="1" applyFill="1" applyBorder="1" applyAlignment="1">
      <alignment horizontal="right" vertical="center"/>
    </xf>
    <xf numFmtId="165" fontId="10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50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50" fillId="2" borderId="5" xfId="0" applyFont="1" applyFill="1" applyBorder="1"/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9" fillId="5" borderId="1" xfId="0" applyFont="1" applyFill="1" applyBorder="1"/>
    <xf numFmtId="0" fontId="13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13" fillId="0" borderId="4" xfId="2" applyFont="1" applyFill="1" applyBorder="1" applyAlignment="1">
      <alignment vertical="center"/>
    </xf>
    <xf numFmtId="44" fontId="13" fillId="0" borderId="6" xfId="2" applyFont="1" applyFill="1" applyBorder="1" applyAlignment="1">
      <alignment vertical="center"/>
    </xf>
    <xf numFmtId="44" fontId="13" fillId="0" borderId="5" xfId="2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44" fontId="4" fillId="0" borderId="5" xfId="2" applyFont="1" applyFill="1" applyBorder="1" applyAlignment="1">
      <alignment horizontal="right" vertical="center"/>
    </xf>
    <xf numFmtId="0" fontId="3" fillId="0" borderId="12" xfId="0" applyFont="1" applyBorder="1" applyAlignment="1">
      <alignment vertical="center"/>
    </xf>
    <xf numFmtId="0" fontId="43" fillId="4" borderId="12" xfId="0" applyFont="1" applyFill="1" applyBorder="1" applyAlignment="1">
      <alignment horizontal="left"/>
    </xf>
    <xf numFmtId="0" fontId="43" fillId="4" borderId="0" xfId="0" applyFont="1" applyFill="1"/>
    <xf numFmtId="0" fontId="43" fillId="4" borderId="0" xfId="0" applyFont="1" applyFill="1" applyAlignment="1">
      <alignment horizontal="left" vertical="center"/>
    </xf>
    <xf numFmtId="0" fontId="43" fillId="4" borderId="0" xfId="0" applyFont="1" applyFill="1" applyAlignment="1">
      <alignment horizontal="right"/>
    </xf>
    <xf numFmtId="0" fontId="43" fillId="4" borderId="9" xfId="0" applyFont="1" applyFill="1" applyBorder="1"/>
    <xf numFmtId="0" fontId="4" fillId="0" borderId="7" xfId="0" applyFont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0" fontId="19" fillId="0" borderId="8" xfId="0" applyFont="1" applyBorder="1" applyAlignment="1">
      <alignment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3" xfId="0" applyFont="1" applyFill="1" applyBorder="1" applyAlignment="1">
      <alignment vertical="center"/>
    </xf>
    <xf numFmtId="0" fontId="60" fillId="5" borderId="3" xfId="0" applyFont="1" applyFill="1" applyBorder="1" applyAlignment="1">
      <alignment horizontal="center" vertical="center"/>
    </xf>
    <xf numFmtId="0" fontId="61" fillId="5" borderId="3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60" fillId="5" borderId="8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vertical="center"/>
    </xf>
    <xf numFmtId="0" fontId="60" fillId="5" borderId="1" xfId="0" applyFont="1" applyFill="1" applyBorder="1" applyAlignment="1">
      <alignment horizontal="center" vertical="center"/>
    </xf>
    <xf numFmtId="0" fontId="61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/>
    </xf>
    <xf numFmtId="0" fontId="60" fillId="5" borderId="10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right" vertical="center"/>
    </xf>
    <xf numFmtId="0" fontId="11" fillId="5" borderId="6" xfId="0" applyFont="1" applyFill="1" applyBorder="1" applyAlignment="1">
      <alignment horizontal="right" vertical="center"/>
    </xf>
    <xf numFmtId="9" fontId="21" fillId="0" borderId="8" xfId="0" applyNumberFormat="1" applyFont="1" applyBorder="1" applyAlignment="1">
      <alignment horizontal="right" vertical="center"/>
    </xf>
    <xf numFmtId="0" fontId="48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right" vertical="center"/>
    </xf>
    <xf numFmtId="0" fontId="11" fillId="2" borderId="6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165" fontId="10" fillId="0" borderId="6" xfId="2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vertical="center"/>
    </xf>
    <xf numFmtId="165" fontId="11" fillId="5" borderId="5" xfId="2" applyNumberFormat="1" applyFont="1" applyFill="1" applyBorder="1" applyAlignment="1">
      <alignment horizontal="right" vertical="center"/>
    </xf>
    <xf numFmtId="165" fontId="11" fillId="5" borderId="6" xfId="2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4" fillId="0" borderId="6" xfId="2" applyNumberFormat="1" applyFont="1" applyFill="1" applyBorder="1" applyAlignment="1">
      <alignment horizontal="right" vertical="center"/>
    </xf>
    <xf numFmtId="0" fontId="49" fillId="5" borderId="1" xfId="0" applyFont="1" applyFill="1" applyBorder="1" applyAlignment="1">
      <alignment horizontal="right"/>
    </xf>
    <xf numFmtId="165" fontId="6" fillId="5" borderId="10" xfId="2" applyNumberFormat="1" applyFont="1" applyFill="1" applyBorder="1" applyAlignment="1">
      <alignment horizontal="right" vertical="center"/>
    </xf>
    <xf numFmtId="0" fontId="50" fillId="2" borderId="9" xfId="0" applyFont="1" applyFill="1" applyBorder="1"/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165" fontId="10" fillId="0" borderId="3" xfId="2" applyNumberFormat="1" applyFont="1" applyFill="1" applyBorder="1" applyAlignment="1">
      <alignment horizontal="right" vertical="center"/>
    </xf>
    <xf numFmtId="165" fontId="10" fillId="0" borderId="8" xfId="2" applyNumberFormat="1" applyFont="1" applyFill="1" applyBorder="1" applyAlignment="1">
      <alignment horizontal="right" vertical="center"/>
    </xf>
    <xf numFmtId="0" fontId="24" fillId="5" borderId="7" xfId="0" applyFont="1" applyFill="1" applyBorder="1" applyAlignment="1">
      <alignment vertical="center"/>
    </xf>
    <xf numFmtId="0" fontId="24" fillId="5" borderId="3" xfId="0" applyFont="1" applyFill="1" applyBorder="1" applyAlignment="1">
      <alignment vertical="center"/>
    </xf>
    <xf numFmtId="0" fontId="24" fillId="5" borderId="3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right" vertical="center"/>
    </xf>
    <xf numFmtId="0" fontId="50" fillId="5" borderId="3" xfId="0" applyFont="1" applyFill="1" applyBorder="1"/>
    <xf numFmtId="165" fontId="24" fillId="5" borderId="3" xfId="2" applyNumberFormat="1" applyFont="1" applyFill="1" applyBorder="1" applyAlignment="1">
      <alignment horizontal="right" vertical="center"/>
    </xf>
    <xf numFmtId="165" fontId="24" fillId="5" borderId="8" xfId="2" applyNumberFormat="1" applyFont="1" applyFill="1" applyBorder="1" applyAlignment="1">
      <alignment horizontal="right" vertical="center"/>
    </xf>
    <xf numFmtId="0" fontId="20" fillId="5" borderId="10" xfId="0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0" fontId="31" fillId="4" borderId="4" xfId="0" applyFont="1" applyFill="1" applyBorder="1" applyAlignment="1">
      <alignment vertical="center"/>
    </xf>
    <xf numFmtId="0" fontId="31" fillId="4" borderId="5" xfId="0" applyFont="1" applyFill="1" applyBorder="1" applyAlignment="1">
      <alignment vertical="center"/>
    </xf>
    <xf numFmtId="0" fontId="31" fillId="4" borderId="6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62" fillId="0" borderId="3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26" fillId="5" borderId="6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19" fillId="0" borderId="5" xfId="0" applyFont="1" applyFill="1" applyBorder="1" applyAlignment="1">
      <alignment vertical="center"/>
    </xf>
    <xf numFmtId="0" fontId="60" fillId="0" borderId="5" xfId="0" applyFont="1" applyFill="1" applyBorder="1" applyAlignment="1">
      <alignment horizontal="center" vertical="center"/>
    </xf>
    <xf numFmtId="0" fontId="61" fillId="0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3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/>
    </xf>
    <xf numFmtId="168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2" xfId="0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168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7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7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FFFF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239629</xdr:colOff>
      <xdr:row>1</xdr:row>
      <xdr:rowOff>147579</xdr:rowOff>
    </xdr:from>
    <xdr:to>
      <xdr:col>2</xdr:col>
      <xdr:colOff>1524436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2500EE72-9155-4B86-8866-972519C781C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353929" y="345699"/>
          <a:ext cx="1949440" cy="7114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1425051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FA74C429-92E6-425E-91B2-8706131080B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143933</xdr:colOff>
      <xdr:row>3</xdr:row>
      <xdr:rowOff>0</xdr:rowOff>
    </xdr:from>
    <xdr:to>
      <xdr:col>14</xdr:col>
      <xdr:colOff>347133</xdr:colOff>
      <xdr:row>7</xdr:row>
      <xdr:rowOff>42334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4CE1BB6-7F33-41D6-AD01-293CB1611149}"/>
            </a:ext>
          </a:extLst>
        </xdr:cNvPr>
        <xdr:cNvSpPr txBox="1"/>
      </xdr:nvSpPr>
      <xdr:spPr>
        <a:xfrm>
          <a:off x="16332200" y="13716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115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115</v>
      </c>
    </row>
    <row r="17" spans="2:2" x14ac:dyDescent="0.35">
      <c r="B17" t="s">
        <v>10</v>
      </c>
    </row>
    <row r="18" spans="2:2" x14ac:dyDescent="0.35">
      <c r="B18" t="s">
        <v>108</v>
      </c>
    </row>
    <row r="19" spans="2:2" x14ac:dyDescent="0.35">
      <c r="B19" t="s">
        <v>109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115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8"/>
  <sheetViews>
    <sheetView showGridLines="0" tabSelected="1" zoomScale="70" zoomScaleNormal="70" zoomScalePageLayoutView="85" workbookViewId="0">
      <selection activeCell="D6" sqref="D6"/>
    </sheetView>
  </sheetViews>
  <sheetFormatPr defaultRowHeight="15.5" x14ac:dyDescent="0.35"/>
  <cols>
    <col min="1" max="1" width="3.453125" style="90" customWidth="1"/>
    <col min="2" max="2" width="11.453125" style="110" customWidth="1"/>
    <col min="3" max="3" width="30.453125" style="110" customWidth="1"/>
    <col min="4" max="4" width="25.453125" style="110" customWidth="1"/>
    <col min="5" max="5" width="30.81640625" style="110" bestFit="1" customWidth="1"/>
    <col min="6" max="6" width="9.54296875" style="110" customWidth="1"/>
    <col min="7" max="7" width="17.1796875" style="117" customWidth="1"/>
    <col min="8" max="8" width="19" style="110" bestFit="1" customWidth="1"/>
    <col min="9" max="9" width="9" style="110" bestFit="1" customWidth="1"/>
    <col min="10" max="10" width="24.1796875" style="110" bestFit="1" customWidth="1"/>
    <col min="11" max="11" width="19.1796875" style="110" customWidth="1"/>
    <col min="12" max="12" width="22.453125" style="110" bestFit="1" customWidth="1"/>
    <col min="13" max="13" width="9" style="110" bestFit="1" customWidth="1"/>
  </cols>
  <sheetData>
    <row r="2" spans="1:13" ht="75" customHeight="1" x14ac:dyDescent="0.35">
      <c r="B2" s="91"/>
      <c r="C2" s="92"/>
      <c r="D2" s="379" t="s">
        <v>12</v>
      </c>
      <c r="E2" s="92"/>
      <c r="F2" s="93"/>
      <c r="G2" s="94"/>
      <c r="H2" s="92"/>
      <c r="I2" s="92"/>
      <c r="J2" s="92"/>
      <c r="K2" s="92"/>
      <c r="L2" s="92"/>
      <c r="M2" s="95"/>
    </row>
    <row r="3" spans="1:13" ht="30" customHeight="1" x14ac:dyDescent="0.35">
      <c r="B3" s="96" t="s">
        <v>1</v>
      </c>
      <c r="C3" s="97"/>
      <c r="D3" s="98"/>
      <c r="E3" s="98"/>
      <c r="F3" s="97"/>
      <c r="G3" s="99"/>
      <c r="H3" s="97"/>
      <c r="I3" s="97"/>
      <c r="J3" s="97"/>
      <c r="K3" s="97"/>
      <c r="L3" s="97"/>
      <c r="M3" s="100"/>
    </row>
    <row r="4" spans="1:13" s="17" customFormat="1" x14ac:dyDescent="0.35">
      <c r="A4" s="110"/>
      <c r="B4" s="191"/>
      <c r="C4" s="16"/>
      <c r="D4" s="192"/>
      <c r="E4" s="193"/>
      <c r="F4" s="408"/>
      <c r="G4" s="408"/>
      <c r="H4" s="193"/>
      <c r="I4" s="193"/>
      <c r="J4" s="193"/>
      <c r="K4" s="193"/>
      <c r="L4" s="193"/>
      <c r="M4" s="194"/>
    </row>
    <row r="5" spans="1:13" s="17" customFormat="1" x14ac:dyDescent="0.35">
      <c r="A5" s="110"/>
      <c r="B5" s="23" t="s">
        <v>13</v>
      </c>
      <c r="C5" s="78"/>
      <c r="D5" s="195" t="s">
        <v>14</v>
      </c>
      <c r="E5" s="79"/>
      <c r="F5" s="79"/>
      <c r="G5" s="79"/>
      <c r="H5" s="79"/>
      <c r="I5" s="79"/>
      <c r="J5" s="79"/>
      <c r="K5" s="79"/>
      <c r="L5" s="79"/>
      <c r="M5" s="14"/>
    </row>
    <row r="6" spans="1:13" s="17" customFormat="1" x14ac:dyDescent="0.35">
      <c r="A6" s="110"/>
      <c r="B6" s="23" t="s">
        <v>15</v>
      </c>
      <c r="C6" s="78"/>
      <c r="D6" s="195" t="s">
        <v>16</v>
      </c>
      <c r="E6" s="79"/>
      <c r="F6" s="409"/>
      <c r="G6" s="409"/>
      <c r="H6" s="79"/>
      <c r="I6" s="79"/>
      <c r="J6" s="79"/>
      <c r="K6" s="79"/>
      <c r="L6" s="79"/>
      <c r="M6" s="14"/>
    </row>
    <row r="7" spans="1:13" s="17" customFormat="1" x14ac:dyDescent="0.35">
      <c r="A7" s="110"/>
      <c r="B7" s="23" t="s">
        <v>17</v>
      </c>
      <c r="C7" s="78"/>
      <c r="D7" s="195" t="s">
        <v>18</v>
      </c>
      <c r="E7" s="79"/>
      <c r="F7" s="409"/>
      <c r="G7" s="409"/>
      <c r="H7" s="79"/>
      <c r="I7" s="79"/>
      <c r="J7" s="79"/>
      <c r="K7" s="79"/>
      <c r="L7" s="79"/>
      <c r="M7" s="14"/>
    </row>
    <row r="8" spans="1:13" s="17" customFormat="1" x14ac:dyDescent="0.35">
      <c r="A8" s="110"/>
      <c r="B8" s="23" t="s">
        <v>19</v>
      </c>
      <c r="C8" s="78"/>
      <c r="D8" s="195" t="s">
        <v>20</v>
      </c>
      <c r="E8" s="79"/>
      <c r="F8" s="409"/>
      <c r="G8" s="409"/>
      <c r="H8" s="79"/>
      <c r="I8" s="79"/>
      <c r="J8" s="79"/>
      <c r="K8" s="79"/>
      <c r="L8" s="79"/>
      <c r="M8" s="14"/>
    </row>
    <row r="9" spans="1:13" s="17" customFormat="1" x14ac:dyDescent="0.35">
      <c r="A9" s="110"/>
      <c r="B9" s="23" t="s">
        <v>21</v>
      </c>
      <c r="C9" s="78"/>
      <c r="D9" s="195" t="s">
        <v>22</v>
      </c>
      <c r="E9" s="79"/>
      <c r="F9" s="79"/>
      <c r="G9" s="79"/>
      <c r="H9" s="79"/>
      <c r="I9" s="79"/>
      <c r="J9" s="79"/>
      <c r="K9" s="79"/>
      <c r="L9" s="79"/>
      <c r="M9" s="14"/>
    </row>
    <row r="10" spans="1:13" s="17" customFormat="1" x14ac:dyDescent="0.35">
      <c r="A10" s="110"/>
      <c r="B10" s="23" t="s">
        <v>23</v>
      </c>
      <c r="C10" s="78"/>
      <c r="D10" s="195" t="s">
        <v>24</v>
      </c>
      <c r="E10" s="79"/>
      <c r="F10" s="409"/>
      <c r="G10" s="409"/>
      <c r="H10" s="79"/>
      <c r="I10" s="79"/>
      <c r="J10" s="79"/>
      <c r="K10" s="79"/>
      <c r="L10" s="79"/>
      <c r="M10" s="14"/>
    </row>
    <row r="11" spans="1:13" s="17" customFormat="1" x14ac:dyDescent="0.35">
      <c r="A11" s="110"/>
      <c r="B11" s="196"/>
      <c r="C11" s="197"/>
      <c r="D11" s="198"/>
      <c r="E11" s="199"/>
      <c r="F11" s="407"/>
      <c r="G11" s="407"/>
      <c r="H11" s="197"/>
      <c r="I11" s="197"/>
      <c r="J11" s="197"/>
      <c r="K11" s="197"/>
      <c r="L11" s="197"/>
      <c r="M11" s="200"/>
    </row>
    <row r="12" spans="1:13" s="73" customFormat="1" ht="28.5" x14ac:dyDescent="0.65">
      <c r="A12" s="102"/>
      <c r="B12" s="103" t="s">
        <v>129</v>
      </c>
      <c r="C12" s="104"/>
      <c r="D12" s="105"/>
      <c r="E12" s="104"/>
      <c r="F12" s="104"/>
      <c r="G12" s="106"/>
      <c r="H12" s="104"/>
      <c r="I12" s="104"/>
      <c r="J12" s="104"/>
      <c r="K12" s="104"/>
      <c r="L12" s="104"/>
      <c r="M12" s="107"/>
    </row>
    <row r="13" spans="1:13" s="72" customFormat="1" ht="15.65" customHeight="1" x14ac:dyDescent="0.35">
      <c r="A13" s="108"/>
      <c r="B13" s="82"/>
      <c r="C13" s="83"/>
      <c r="D13" s="84"/>
      <c r="E13" s="84"/>
      <c r="F13" s="83"/>
      <c r="G13" s="85"/>
      <c r="H13" s="83"/>
      <c r="I13" s="83"/>
      <c r="J13" s="83"/>
      <c r="K13" s="83"/>
      <c r="L13" s="83"/>
      <c r="M13" s="86"/>
    </row>
    <row r="14" spans="1:13" s="72" customFormat="1" ht="15.65" customHeight="1" x14ac:dyDescent="0.35">
      <c r="A14" s="108"/>
      <c r="B14" s="177" t="s">
        <v>25</v>
      </c>
      <c r="C14" s="170"/>
      <c r="D14" s="178"/>
      <c r="E14" s="178"/>
      <c r="F14" s="170"/>
      <c r="G14" s="179"/>
      <c r="H14" s="170"/>
      <c r="I14" s="170"/>
      <c r="J14" s="170"/>
      <c r="K14" s="170"/>
      <c r="L14" s="170"/>
      <c r="M14" s="180"/>
    </row>
    <row r="15" spans="1:13" s="29" customFormat="1" ht="15.65" customHeight="1" x14ac:dyDescent="0.35">
      <c r="A15" s="109"/>
      <c r="B15" s="12" t="s">
        <v>26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5" customHeight="1" x14ac:dyDescent="0.35">
      <c r="A16" s="109"/>
      <c r="B16" s="12" t="s">
        <v>27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5" customHeight="1" x14ac:dyDescent="0.35">
      <c r="A17" s="109"/>
      <c r="B17" s="12" t="s">
        <v>28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5" customHeight="1" x14ac:dyDescent="0.35">
      <c r="A18" s="110"/>
      <c r="B18" s="13" t="s">
        <v>29</v>
      </c>
      <c r="C18" s="78"/>
      <c r="D18" s="79"/>
      <c r="E18" s="79"/>
      <c r="F18" s="78"/>
      <c r="G18" s="80"/>
      <c r="H18" s="78"/>
      <c r="I18" s="78"/>
      <c r="J18" s="78"/>
      <c r="K18" s="78"/>
      <c r="L18" s="78"/>
      <c r="M18" s="11"/>
    </row>
    <row r="19" spans="1:13" s="17" customFormat="1" ht="15.65" customHeight="1" x14ac:dyDescent="0.35">
      <c r="A19" s="110"/>
      <c r="B19" s="12" t="s">
        <v>30</v>
      </c>
      <c r="C19" s="78"/>
      <c r="D19" s="78"/>
      <c r="E19" s="79"/>
      <c r="F19" s="78"/>
      <c r="G19" s="80"/>
      <c r="H19" s="78"/>
      <c r="I19" s="78"/>
      <c r="J19" s="78"/>
      <c r="K19" s="78"/>
      <c r="L19" s="110"/>
      <c r="M19" s="11"/>
    </row>
    <row r="20" spans="1:13" s="29" customFormat="1" ht="15.65" customHeight="1" x14ac:dyDescent="0.35">
      <c r="A20" s="109"/>
      <c r="B20" s="12" t="s">
        <v>31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5" customHeight="1" x14ac:dyDescent="0.35">
      <c r="B21" s="181" t="s">
        <v>32</v>
      </c>
      <c r="C21" s="182"/>
      <c r="D21" s="182"/>
      <c r="E21" s="182"/>
      <c r="F21" s="182"/>
      <c r="G21" s="182"/>
      <c r="H21" s="183"/>
      <c r="I21" s="184"/>
      <c r="J21" s="184"/>
      <c r="K21" s="184"/>
      <c r="L21" s="35"/>
      <c r="M21" s="38"/>
    </row>
    <row r="22" spans="1:13" s="29" customFormat="1" ht="15.65" customHeight="1" x14ac:dyDescent="0.35">
      <c r="A22" s="109"/>
      <c r="B22" s="12" t="s">
        <v>33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5" customHeight="1" x14ac:dyDescent="0.55000000000000004">
      <c r="A23" s="109"/>
      <c r="B23" s="166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3" x14ac:dyDescent="0.45">
      <c r="A24" s="111"/>
      <c r="B24" s="74" t="s">
        <v>34</v>
      </c>
      <c r="C24" s="75"/>
      <c r="D24" s="76"/>
      <c r="E24" s="76"/>
      <c r="F24" s="75"/>
      <c r="G24" s="77"/>
      <c r="H24" s="75"/>
      <c r="I24" s="75"/>
      <c r="J24" s="167"/>
      <c r="K24" s="167"/>
      <c r="L24" s="167"/>
      <c r="M24" s="152"/>
    </row>
    <row r="25" spans="1:13" s="17" customFormat="1" ht="17.5" x14ac:dyDescent="0.35">
      <c r="A25" s="112"/>
      <c r="B25" s="45" t="s">
        <v>35</v>
      </c>
      <c r="C25" s="46"/>
      <c r="D25" s="47"/>
      <c r="E25" s="49"/>
      <c r="F25" s="383" t="s">
        <v>44</v>
      </c>
      <c r="G25" s="48"/>
      <c r="H25" s="47"/>
      <c r="I25" s="47"/>
      <c r="J25" s="201" t="s">
        <v>36</v>
      </c>
      <c r="K25" s="202"/>
      <c r="L25" s="47"/>
      <c r="M25" s="49"/>
    </row>
    <row r="26" spans="1:13" s="17" customFormat="1" ht="15" customHeight="1" x14ac:dyDescent="0.35">
      <c r="A26" s="110"/>
      <c r="B26" s="203"/>
      <c r="C26" s="204" t="s">
        <v>37</v>
      </c>
      <c r="D26" s="205" t="s">
        <v>38</v>
      </c>
      <c r="E26" s="205" t="s">
        <v>39</v>
      </c>
      <c r="F26" s="206" t="s">
        <v>40</v>
      </c>
      <c r="G26" s="207" t="s">
        <v>41</v>
      </c>
      <c r="H26" s="208" t="s">
        <v>42</v>
      </c>
      <c r="I26" s="209"/>
      <c r="J26" s="210" t="s">
        <v>40</v>
      </c>
      <c r="K26" s="211" t="s">
        <v>41</v>
      </c>
      <c r="L26" s="212" t="s">
        <v>42</v>
      </c>
      <c r="M26" s="213"/>
    </row>
    <row r="27" spans="1:13" s="17" customFormat="1" ht="15" customHeight="1" x14ac:dyDescent="0.35">
      <c r="A27" s="110"/>
      <c r="B27" s="214"/>
      <c r="C27" s="215" t="s">
        <v>179</v>
      </c>
      <c r="D27" s="216" t="s">
        <v>213</v>
      </c>
      <c r="E27" s="217" t="s">
        <v>6</v>
      </c>
      <c r="F27" s="218">
        <f>7+2</f>
        <v>9</v>
      </c>
      <c r="G27" s="219">
        <v>0</v>
      </c>
      <c r="H27" s="220">
        <f>ROUND(G27*F27,2)</f>
        <v>0</v>
      </c>
      <c r="I27" s="221"/>
      <c r="J27" s="218">
        <v>1</v>
      </c>
      <c r="K27" s="222">
        <v>0</v>
      </c>
      <c r="L27" s="220">
        <f>ROUND(J27*K27,2)</f>
        <v>0</v>
      </c>
      <c r="M27" s="221"/>
    </row>
    <row r="28" spans="1:13" s="50" customFormat="1" ht="15" customHeight="1" x14ac:dyDescent="0.45">
      <c r="A28" s="113"/>
      <c r="B28" s="223"/>
      <c r="C28" s="224" t="s">
        <v>42</v>
      </c>
      <c r="D28" s="225"/>
      <c r="E28" s="206"/>
      <c r="F28" s="226">
        <f>SUM(F27:F27)</f>
        <v>9</v>
      </c>
      <c r="G28" s="20"/>
      <c r="H28" s="227">
        <f>ROUND(SUM(H27:H27),2)</f>
        <v>0</v>
      </c>
      <c r="I28" s="228"/>
      <c r="J28" s="229">
        <f>SUM(J27:J27)</f>
        <v>1</v>
      </c>
      <c r="K28" s="20"/>
      <c r="L28" s="230">
        <f>ROUND(SUM(L27:L27),2)</f>
        <v>0</v>
      </c>
      <c r="M28" s="231"/>
    </row>
    <row r="29" spans="1:13" s="17" customFormat="1" ht="17.5" x14ac:dyDescent="0.35">
      <c r="A29" s="112"/>
      <c r="B29" s="232" t="s">
        <v>43</v>
      </c>
      <c r="C29" s="233"/>
      <c r="D29" s="234"/>
      <c r="E29" s="234"/>
      <c r="F29" s="187" t="s">
        <v>44</v>
      </c>
      <c r="G29" s="48"/>
      <c r="H29" s="51"/>
      <c r="I29" s="51"/>
      <c r="J29" s="235" t="s">
        <v>36</v>
      </c>
      <c r="K29" s="165"/>
      <c r="L29" s="236"/>
      <c r="M29" s="237"/>
    </row>
    <row r="30" spans="1:13" s="17" customFormat="1" ht="15" customHeight="1" x14ac:dyDescent="0.35">
      <c r="A30" s="110"/>
      <c r="B30" s="205" t="s">
        <v>45</v>
      </c>
      <c r="C30" s="204" t="s">
        <v>37</v>
      </c>
      <c r="D30" s="205" t="s">
        <v>38</v>
      </c>
      <c r="E30" s="205" t="s">
        <v>39</v>
      </c>
      <c r="F30" s="238" t="s">
        <v>40</v>
      </c>
      <c r="G30" s="239" t="s">
        <v>41</v>
      </c>
      <c r="H30" s="205" t="s">
        <v>42</v>
      </c>
      <c r="I30" s="205"/>
      <c r="J30" s="240" t="s">
        <v>40</v>
      </c>
      <c r="K30" s="239" t="s">
        <v>41</v>
      </c>
      <c r="L30" s="205" t="s">
        <v>42</v>
      </c>
      <c r="M30" s="205"/>
    </row>
    <row r="31" spans="1:13" s="17" customFormat="1" ht="15" customHeight="1" x14ac:dyDescent="0.35">
      <c r="A31" s="110"/>
      <c r="B31" s="241">
        <v>0</v>
      </c>
      <c r="C31" s="215" t="s">
        <v>192</v>
      </c>
      <c r="D31" s="216" t="s">
        <v>213</v>
      </c>
      <c r="E31" s="242" t="s">
        <v>7</v>
      </c>
      <c r="F31" s="243">
        <v>3</v>
      </c>
      <c r="G31" s="244">
        <v>0</v>
      </c>
      <c r="H31" s="245">
        <f>ROUND(G31*F31,2)</f>
        <v>0</v>
      </c>
      <c r="I31" s="245"/>
      <c r="J31" s="243">
        <v>1</v>
      </c>
      <c r="K31" s="244">
        <v>0</v>
      </c>
      <c r="L31" s="245">
        <f>ROUND(K31*J31,2)</f>
        <v>0</v>
      </c>
      <c r="M31" s="245"/>
    </row>
    <row r="32" spans="1:13" s="17" customFormat="1" ht="15" customHeight="1" x14ac:dyDescent="0.35">
      <c r="A32" s="110"/>
      <c r="B32" s="241">
        <v>0</v>
      </c>
      <c r="C32" s="215" t="s">
        <v>178</v>
      </c>
      <c r="D32" s="216" t="s">
        <v>213</v>
      </c>
      <c r="E32" s="242" t="s">
        <v>7</v>
      </c>
      <c r="F32" s="243">
        <v>3</v>
      </c>
      <c r="G32" s="244">
        <v>0</v>
      </c>
      <c r="H32" s="245">
        <f t="shared" ref="H32:H34" si="0">ROUND(G32*F32,2)</f>
        <v>0</v>
      </c>
      <c r="I32" s="245"/>
      <c r="J32" s="243">
        <v>0</v>
      </c>
      <c r="K32" s="244">
        <v>0</v>
      </c>
      <c r="L32" s="245">
        <f t="shared" ref="L32:L34" si="1">ROUND(K32*J32,2)</f>
        <v>0</v>
      </c>
      <c r="M32" s="245"/>
    </row>
    <row r="33" spans="1:13" s="17" customFormat="1" ht="15" customHeight="1" x14ac:dyDescent="0.35">
      <c r="A33" s="110"/>
      <c r="B33" s="241">
        <v>0</v>
      </c>
      <c r="C33" s="215" t="s">
        <v>193</v>
      </c>
      <c r="D33" s="216" t="s">
        <v>213</v>
      </c>
      <c r="E33" s="242" t="s">
        <v>7</v>
      </c>
      <c r="F33" s="243">
        <v>4</v>
      </c>
      <c r="G33" s="244">
        <v>0</v>
      </c>
      <c r="H33" s="245">
        <f t="shared" si="0"/>
        <v>0</v>
      </c>
      <c r="I33" s="245"/>
      <c r="J33" s="243">
        <v>0</v>
      </c>
      <c r="K33" s="244">
        <v>0</v>
      </c>
      <c r="L33" s="245">
        <f t="shared" si="1"/>
        <v>0</v>
      </c>
      <c r="M33" s="245"/>
    </row>
    <row r="34" spans="1:13" s="17" customFormat="1" ht="15" customHeight="1" x14ac:dyDescent="0.35">
      <c r="A34" s="110"/>
      <c r="B34" s="241">
        <v>0</v>
      </c>
      <c r="C34" s="215" t="s">
        <v>183</v>
      </c>
      <c r="D34" s="216" t="s">
        <v>213</v>
      </c>
      <c r="E34" s="242" t="s">
        <v>7</v>
      </c>
      <c r="F34" s="243">
        <v>4</v>
      </c>
      <c r="G34" s="244">
        <v>0</v>
      </c>
      <c r="H34" s="245">
        <f t="shared" si="0"/>
        <v>0</v>
      </c>
      <c r="I34" s="245"/>
      <c r="J34" s="243">
        <v>0</v>
      </c>
      <c r="K34" s="244">
        <v>0</v>
      </c>
      <c r="L34" s="245">
        <f t="shared" si="1"/>
        <v>0</v>
      </c>
      <c r="M34" s="245"/>
    </row>
    <row r="35" spans="1:13" s="50" customFormat="1" ht="15" customHeight="1" x14ac:dyDescent="0.45">
      <c r="A35" s="113"/>
      <c r="B35" s="246"/>
      <c r="C35" s="224" t="s">
        <v>42</v>
      </c>
      <c r="D35" s="225"/>
      <c r="E35" s="206"/>
      <c r="F35" s="226">
        <f>SUM(F31:F34)</f>
        <v>14</v>
      </c>
      <c r="G35" s="20"/>
      <c r="H35" s="247">
        <f>ROUND(SUM(H31:H34),2)</f>
        <v>0</v>
      </c>
      <c r="I35" s="20"/>
      <c r="J35" s="248">
        <f>SUM(J31:J34)</f>
        <v>1</v>
      </c>
      <c r="K35" s="20"/>
      <c r="L35" s="249">
        <f>ROUND(SUM(L31:L34),2)</f>
        <v>0</v>
      </c>
      <c r="M35" s="21"/>
    </row>
    <row r="36" spans="1:13" s="28" customFormat="1" ht="17.5" x14ac:dyDescent="0.35">
      <c r="A36" s="112"/>
      <c r="B36" s="250" t="s">
        <v>110</v>
      </c>
      <c r="C36" s="233"/>
      <c r="D36" s="234"/>
      <c r="E36" s="234"/>
      <c r="F36" s="187" t="s">
        <v>44</v>
      </c>
      <c r="G36" s="53"/>
      <c r="H36" s="51"/>
      <c r="I36" s="51"/>
      <c r="J36" s="235" t="s">
        <v>36</v>
      </c>
      <c r="K36" s="46"/>
      <c r="L36" s="51"/>
      <c r="M36" s="52"/>
    </row>
    <row r="37" spans="1:13" s="17" customFormat="1" ht="15" customHeight="1" x14ac:dyDescent="0.35">
      <c r="A37" s="113"/>
      <c r="B37" s="205" t="s">
        <v>45</v>
      </c>
      <c r="C37" s="204" t="s">
        <v>37</v>
      </c>
      <c r="D37" s="205" t="s">
        <v>38</v>
      </c>
      <c r="E37" s="205" t="s">
        <v>39</v>
      </c>
      <c r="F37" s="238" t="s">
        <v>40</v>
      </c>
      <c r="G37" s="239" t="s">
        <v>41</v>
      </c>
      <c r="H37" s="205" t="s">
        <v>42</v>
      </c>
      <c r="I37" s="205"/>
      <c r="J37" s="238" t="s">
        <v>40</v>
      </c>
      <c r="K37" s="239" t="s">
        <v>41</v>
      </c>
      <c r="L37" s="205" t="s">
        <v>42</v>
      </c>
      <c r="M37" s="205"/>
    </row>
    <row r="38" spans="1:13" s="17" customFormat="1" ht="15" customHeight="1" x14ac:dyDescent="0.35">
      <c r="A38" s="110"/>
      <c r="B38" s="241">
        <v>0</v>
      </c>
      <c r="C38" s="215" t="s">
        <v>187</v>
      </c>
      <c r="D38" s="216" t="s">
        <v>213</v>
      </c>
      <c r="E38" s="217" t="s">
        <v>8</v>
      </c>
      <c r="F38" s="380">
        <v>1</v>
      </c>
      <c r="G38" s="244">
        <v>0</v>
      </c>
      <c r="H38" s="245">
        <f t="shared" ref="H38:H48" si="2">ROUND(G38*F38,2)</f>
        <v>0</v>
      </c>
      <c r="I38" s="245"/>
      <c r="J38" s="217">
        <v>0</v>
      </c>
      <c r="K38" s="244">
        <v>0</v>
      </c>
      <c r="L38" s="245">
        <f t="shared" ref="L38:L48" si="3">ROUND(K38*J38,2)</f>
        <v>0</v>
      </c>
      <c r="M38" s="245"/>
    </row>
    <row r="39" spans="1:13" s="17" customFormat="1" ht="15" customHeight="1" x14ac:dyDescent="0.35">
      <c r="A39" s="110"/>
      <c r="B39" s="241">
        <v>0</v>
      </c>
      <c r="C39" s="215" t="s">
        <v>188</v>
      </c>
      <c r="D39" s="216" t="s">
        <v>213</v>
      </c>
      <c r="E39" s="217" t="s">
        <v>8</v>
      </c>
      <c r="F39" s="380">
        <v>1</v>
      </c>
      <c r="G39" s="244">
        <v>0</v>
      </c>
      <c r="H39" s="245">
        <f t="shared" si="2"/>
        <v>0</v>
      </c>
      <c r="I39" s="245"/>
      <c r="J39" s="217">
        <v>0</v>
      </c>
      <c r="K39" s="244">
        <v>0</v>
      </c>
      <c r="L39" s="245">
        <f t="shared" si="3"/>
        <v>0</v>
      </c>
      <c r="M39" s="245"/>
    </row>
    <row r="40" spans="1:13" s="17" customFormat="1" ht="15" customHeight="1" x14ac:dyDescent="0.35">
      <c r="A40" s="110"/>
      <c r="B40" s="241">
        <v>0</v>
      </c>
      <c r="C40" s="215" t="s">
        <v>182</v>
      </c>
      <c r="D40" s="216" t="s">
        <v>213</v>
      </c>
      <c r="E40" s="217" t="s">
        <v>8</v>
      </c>
      <c r="F40" s="380">
        <v>4</v>
      </c>
      <c r="G40" s="244">
        <v>0</v>
      </c>
      <c r="H40" s="245">
        <f t="shared" si="2"/>
        <v>0</v>
      </c>
      <c r="I40" s="245"/>
      <c r="J40" s="217">
        <v>0</v>
      </c>
      <c r="K40" s="244">
        <v>0</v>
      </c>
      <c r="L40" s="245">
        <f t="shared" si="3"/>
        <v>0</v>
      </c>
      <c r="M40" s="245"/>
    </row>
    <row r="41" spans="1:13" s="17" customFormat="1" ht="15" customHeight="1" x14ac:dyDescent="0.35">
      <c r="A41" s="110"/>
      <c r="B41" s="241">
        <v>0</v>
      </c>
      <c r="C41" s="215" t="s">
        <v>190</v>
      </c>
      <c r="D41" s="216" t="s">
        <v>213</v>
      </c>
      <c r="E41" s="217" t="s">
        <v>8</v>
      </c>
      <c r="F41" s="380">
        <v>3</v>
      </c>
      <c r="G41" s="244">
        <v>0</v>
      </c>
      <c r="H41" s="245">
        <f t="shared" si="2"/>
        <v>0</v>
      </c>
      <c r="I41" s="245"/>
      <c r="J41" s="217">
        <v>0</v>
      </c>
      <c r="K41" s="244">
        <v>0</v>
      </c>
      <c r="L41" s="245">
        <f t="shared" si="3"/>
        <v>0</v>
      </c>
      <c r="M41" s="245"/>
    </row>
    <row r="42" spans="1:13" s="17" customFormat="1" ht="15" customHeight="1" x14ac:dyDescent="0.35">
      <c r="A42" s="110"/>
      <c r="B42" s="241">
        <v>0</v>
      </c>
      <c r="C42" s="215" t="s">
        <v>176</v>
      </c>
      <c r="D42" s="216" t="s">
        <v>213</v>
      </c>
      <c r="E42" s="217" t="s">
        <v>8</v>
      </c>
      <c r="F42" s="380">
        <v>3</v>
      </c>
      <c r="G42" s="244">
        <v>0</v>
      </c>
      <c r="H42" s="245">
        <f t="shared" si="2"/>
        <v>0</v>
      </c>
      <c r="I42" s="245"/>
      <c r="J42" s="217">
        <v>0</v>
      </c>
      <c r="K42" s="244">
        <v>0</v>
      </c>
      <c r="L42" s="245">
        <f t="shared" si="3"/>
        <v>0</v>
      </c>
      <c r="M42" s="245"/>
    </row>
    <row r="43" spans="1:13" s="17" customFormat="1" ht="15" customHeight="1" x14ac:dyDescent="0.35">
      <c r="A43" s="110"/>
      <c r="B43" s="241">
        <v>0</v>
      </c>
      <c r="C43" s="215" t="s">
        <v>177</v>
      </c>
      <c r="D43" s="216" t="s">
        <v>213</v>
      </c>
      <c r="E43" s="217" t="s">
        <v>8</v>
      </c>
      <c r="F43" s="380">
        <v>4</v>
      </c>
      <c r="G43" s="244">
        <v>0</v>
      </c>
      <c r="H43" s="245">
        <f t="shared" si="2"/>
        <v>0</v>
      </c>
      <c r="I43" s="245"/>
      <c r="J43" s="217">
        <v>1</v>
      </c>
      <c r="K43" s="244">
        <v>0</v>
      </c>
      <c r="L43" s="245">
        <f t="shared" si="3"/>
        <v>0</v>
      </c>
      <c r="M43" s="245"/>
    </row>
    <row r="44" spans="1:13" s="17" customFormat="1" ht="15" customHeight="1" x14ac:dyDescent="0.35">
      <c r="A44" s="110"/>
      <c r="B44" s="241">
        <v>0</v>
      </c>
      <c r="C44" s="215" t="s">
        <v>194</v>
      </c>
      <c r="D44" s="216" t="s">
        <v>213</v>
      </c>
      <c r="E44" s="217" t="s">
        <v>8</v>
      </c>
      <c r="F44" s="380">
        <v>3</v>
      </c>
      <c r="G44" s="244">
        <v>0</v>
      </c>
      <c r="H44" s="245">
        <f t="shared" si="2"/>
        <v>0</v>
      </c>
      <c r="I44" s="245"/>
      <c r="J44" s="217">
        <v>0</v>
      </c>
      <c r="K44" s="244">
        <v>0</v>
      </c>
      <c r="L44" s="245">
        <f t="shared" si="3"/>
        <v>0</v>
      </c>
      <c r="M44" s="245"/>
    </row>
    <row r="45" spans="1:13" s="17" customFormat="1" ht="15" customHeight="1" x14ac:dyDescent="0.35">
      <c r="A45" s="110"/>
      <c r="B45" s="241">
        <v>0</v>
      </c>
      <c r="C45" s="215" t="s">
        <v>189</v>
      </c>
      <c r="D45" s="216" t="s">
        <v>213</v>
      </c>
      <c r="E45" s="217" t="s">
        <v>8</v>
      </c>
      <c r="F45" s="380">
        <v>1</v>
      </c>
      <c r="G45" s="244">
        <v>0</v>
      </c>
      <c r="H45" s="245">
        <f t="shared" si="2"/>
        <v>0</v>
      </c>
      <c r="I45" s="245"/>
      <c r="J45" s="217">
        <v>0</v>
      </c>
      <c r="K45" s="244">
        <v>0</v>
      </c>
      <c r="L45" s="245">
        <f t="shared" si="3"/>
        <v>0</v>
      </c>
      <c r="M45" s="245"/>
    </row>
    <row r="46" spans="1:13" s="17" customFormat="1" ht="15" customHeight="1" x14ac:dyDescent="0.35">
      <c r="A46" s="110"/>
      <c r="B46" s="241">
        <v>0</v>
      </c>
      <c r="C46" s="215" t="s">
        <v>185</v>
      </c>
      <c r="D46" s="216" t="s">
        <v>213</v>
      </c>
      <c r="E46" s="217" t="s">
        <v>8</v>
      </c>
      <c r="F46" s="243">
        <v>3</v>
      </c>
      <c r="G46" s="244">
        <v>0</v>
      </c>
      <c r="H46" s="245">
        <f t="shared" si="2"/>
        <v>0</v>
      </c>
      <c r="I46" s="245"/>
      <c r="J46" s="217">
        <v>0</v>
      </c>
      <c r="K46" s="244">
        <v>0</v>
      </c>
      <c r="L46" s="245">
        <f t="shared" si="3"/>
        <v>0</v>
      </c>
      <c r="M46" s="245"/>
    </row>
    <row r="47" spans="1:13" s="17" customFormat="1" ht="15" customHeight="1" x14ac:dyDescent="0.35">
      <c r="A47" s="110"/>
      <c r="B47" s="241">
        <v>0</v>
      </c>
      <c r="C47" s="215" t="s">
        <v>180</v>
      </c>
      <c r="D47" s="216" t="s">
        <v>213</v>
      </c>
      <c r="E47" s="217" t="s">
        <v>8</v>
      </c>
      <c r="F47" s="243">
        <v>3</v>
      </c>
      <c r="G47" s="244">
        <v>0</v>
      </c>
      <c r="H47" s="245">
        <f t="shared" si="2"/>
        <v>0</v>
      </c>
      <c r="I47" s="245"/>
      <c r="J47" s="217">
        <v>0</v>
      </c>
      <c r="K47" s="244">
        <v>0</v>
      </c>
      <c r="L47" s="245">
        <f t="shared" si="3"/>
        <v>0</v>
      </c>
      <c r="M47" s="245"/>
    </row>
    <row r="48" spans="1:13" s="17" customFormat="1" ht="15" customHeight="1" x14ac:dyDescent="0.35">
      <c r="A48" s="110"/>
      <c r="B48" s="241">
        <v>0</v>
      </c>
      <c r="C48" s="215" t="s">
        <v>195</v>
      </c>
      <c r="D48" s="216" t="s">
        <v>213</v>
      </c>
      <c r="E48" s="217" t="s">
        <v>8</v>
      </c>
      <c r="F48" s="243">
        <v>5</v>
      </c>
      <c r="G48" s="244">
        <v>0</v>
      </c>
      <c r="H48" s="245">
        <f t="shared" si="2"/>
        <v>0</v>
      </c>
      <c r="I48" s="245"/>
      <c r="J48" s="217">
        <v>0</v>
      </c>
      <c r="K48" s="244">
        <v>0</v>
      </c>
      <c r="L48" s="245">
        <f t="shared" si="3"/>
        <v>0</v>
      </c>
      <c r="M48" s="245"/>
    </row>
    <row r="49" spans="1:13" s="50" customFormat="1" ht="15" customHeight="1" x14ac:dyDescent="0.45">
      <c r="A49" s="113"/>
      <c r="B49" s="114"/>
      <c r="C49" s="145" t="s">
        <v>42</v>
      </c>
      <c r="D49" s="171"/>
      <c r="E49" s="171"/>
      <c r="F49" s="251">
        <f>SUM(F38:F48)</f>
        <v>31</v>
      </c>
      <c r="G49" s="252"/>
      <c r="H49" s="247">
        <f>ROUND(SUM(H38:H48),2)</f>
        <v>0</v>
      </c>
      <c r="I49" s="252"/>
      <c r="J49" s="253">
        <f>SUM(J38:J48)</f>
        <v>1</v>
      </c>
      <c r="K49" s="252"/>
      <c r="L49" s="247">
        <f>ROUND(SUM(L38:L48),2)</f>
        <v>0</v>
      </c>
      <c r="M49" s="254"/>
    </row>
    <row r="50" spans="1:13" s="28" customFormat="1" ht="17.5" x14ac:dyDescent="0.35">
      <c r="A50" s="112"/>
      <c r="B50" s="45" t="s">
        <v>46</v>
      </c>
      <c r="C50" s="46"/>
      <c r="D50" s="48"/>
      <c r="E50" s="48"/>
      <c r="F50" s="46"/>
      <c r="G50" s="48" t="s">
        <v>47</v>
      </c>
      <c r="H50" s="51"/>
      <c r="I50" s="51"/>
      <c r="J50" s="46"/>
      <c r="K50" s="46"/>
      <c r="L50" s="46"/>
      <c r="M50" s="52"/>
    </row>
    <row r="51" spans="1:13" s="17" customFormat="1" ht="15" customHeight="1" x14ac:dyDescent="0.35">
      <c r="A51" s="113"/>
      <c r="B51" s="18"/>
      <c r="C51" s="145"/>
      <c r="D51" s="205" t="s">
        <v>38</v>
      </c>
      <c r="E51" s="205" t="s">
        <v>48</v>
      </c>
      <c r="F51" s="238" t="s">
        <v>40</v>
      </c>
      <c r="G51" s="239" t="s">
        <v>41</v>
      </c>
      <c r="H51" s="205" t="s">
        <v>42</v>
      </c>
      <c r="I51" s="144"/>
      <c r="J51" s="145"/>
      <c r="K51" s="145"/>
      <c r="L51" s="145"/>
      <c r="M51" s="19"/>
    </row>
    <row r="52" spans="1:13" s="17" customFormat="1" ht="15" customHeight="1" x14ac:dyDescent="0.35">
      <c r="A52" s="110"/>
      <c r="B52" s="10"/>
      <c r="C52" s="78"/>
      <c r="D52" s="216" t="s">
        <v>213</v>
      </c>
      <c r="E52" s="217" t="s">
        <v>49</v>
      </c>
      <c r="F52" s="255">
        <v>808</v>
      </c>
      <c r="G52" s="244">
        <v>0</v>
      </c>
      <c r="H52" s="245">
        <f>ROUND(F52*G52,2)</f>
        <v>0</v>
      </c>
      <c r="I52" s="8"/>
      <c r="J52" s="78"/>
      <c r="K52" s="81"/>
      <c r="L52" s="81"/>
      <c r="M52" s="9"/>
    </row>
    <row r="53" spans="1:13" s="17" customFormat="1" ht="15" customHeight="1" x14ac:dyDescent="0.35">
      <c r="A53" s="110"/>
      <c r="B53" s="10"/>
      <c r="C53" s="78"/>
      <c r="D53" s="216" t="s">
        <v>213</v>
      </c>
      <c r="E53" s="217" t="s">
        <v>50</v>
      </c>
      <c r="F53" s="255">
        <v>3</v>
      </c>
      <c r="G53" s="244">
        <v>0</v>
      </c>
      <c r="H53" s="245">
        <f>ROUND(F53*G53,2)</f>
        <v>0</v>
      </c>
      <c r="I53" s="8"/>
      <c r="J53" s="78"/>
      <c r="K53" s="81"/>
      <c r="L53" s="81"/>
      <c r="M53" s="9"/>
    </row>
    <row r="54" spans="1:13" s="44" customFormat="1" ht="15" customHeight="1" x14ac:dyDescent="0.55000000000000004">
      <c r="A54" s="113"/>
      <c r="B54" s="18"/>
      <c r="C54" s="145"/>
      <c r="D54" s="171"/>
      <c r="E54" s="171"/>
      <c r="F54" s="256">
        <f>SUM(F52:F53)</f>
        <v>811</v>
      </c>
      <c r="G54" s="185"/>
      <c r="H54" s="257">
        <f>ROUND(SUM(H52:H53),2)</f>
        <v>0</v>
      </c>
      <c r="I54" s="186"/>
      <c r="J54" s="145"/>
      <c r="K54" s="145"/>
      <c r="L54" s="145"/>
      <c r="M54" s="148"/>
    </row>
    <row r="55" spans="1:13" s="50" customFormat="1" ht="23" x14ac:dyDescent="0.45">
      <c r="A55" s="111"/>
      <c r="B55" s="39" t="s">
        <v>51</v>
      </c>
      <c r="C55" s="40"/>
      <c r="D55" s="41"/>
      <c r="E55" s="41"/>
      <c r="F55" s="40"/>
      <c r="G55" s="42"/>
      <c r="H55" s="40"/>
      <c r="I55" s="40"/>
      <c r="J55" s="40"/>
      <c r="K55" s="40"/>
      <c r="L55" s="40"/>
      <c r="M55" s="43"/>
    </row>
    <row r="56" spans="1:13" s="28" customFormat="1" ht="17.5" x14ac:dyDescent="0.35">
      <c r="A56" s="112"/>
      <c r="B56" s="187" t="s">
        <v>52</v>
      </c>
      <c r="C56" s="46"/>
      <c r="D56" s="47"/>
      <c r="E56" s="48"/>
      <c r="F56" s="46"/>
      <c r="G56" s="48"/>
      <c r="H56" s="54"/>
      <c r="I56" s="54"/>
      <c r="J56" s="46"/>
      <c r="K56" s="54"/>
      <c r="L56" s="54"/>
      <c r="M56" s="258"/>
    </row>
    <row r="57" spans="1:13" s="17" customFormat="1" ht="15" customHeight="1" x14ac:dyDescent="0.35">
      <c r="A57" s="113"/>
      <c r="B57" s="205" t="s">
        <v>45</v>
      </c>
      <c r="C57" s="204" t="s">
        <v>53</v>
      </c>
      <c r="D57" s="205" t="s">
        <v>38</v>
      </c>
      <c r="E57" s="208" t="s">
        <v>39</v>
      </c>
      <c r="F57" s="238" t="s">
        <v>40</v>
      </c>
      <c r="G57" s="259" t="s">
        <v>41</v>
      </c>
      <c r="H57" s="205" t="s">
        <v>42</v>
      </c>
      <c r="I57" s="260"/>
      <c r="J57" s="205" t="s">
        <v>54</v>
      </c>
      <c r="K57" s="261" t="s">
        <v>11</v>
      </c>
      <c r="L57" s="246" t="s">
        <v>55</v>
      </c>
      <c r="M57" s="209"/>
    </row>
    <row r="58" spans="1:13" s="28" customFormat="1" ht="31" x14ac:dyDescent="0.35">
      <c r="A58" s="110"/>
      <c r="B58" s="241">
        <v>0</v>
      </c>
      <c r="C58" s="382" t="s">
        <v>204</v>
      </c>
      <c r="D58" s="216" t="s">
        <v>213</v>
      </c>
      <c r="E58" s="262" t="s">
        <v>5</v>
      </c>
      <c r="F58" s="243">
        <v>6</v>
      </c>
      <c r="G58" s="222">
        <v>0</v>
      </c>
      <c r="H58" s="245">
        <f>ROUND(F58*G58,2)</f>
        <v>0</v>
      </c>
      <c r="I58" s="373"/>
      <c r="J58" s="263" t="s">
        <v>5</v>
      </c>
      <c r="K58" s="264" t="s">
        <v>5</v>
      </c>
      <c r="L58" s="265">
        <v>6000000</v>
      </c>
      <c r="M58" s="266"/>
    </row>
    <row r="59" spans="1:13" s="50" customFormat="1" ht="15" customHeight="1" x14ac:dyDescent="0.45">
      <c r="A59" s="113"/>
      <c r="B59" s="114"/>
      <c r="C59" s="145" t="s">
        <v>42</v>
      </c>
      <c r="D59" s="171"/>
      <c r="E59" s="171"/>
      <c r="F59" s="251">
        <f>SUM(F58:F58)</f>
        <v>6</v>
      </c>
      <c r="G59" s="20"/>
      <c r="H59" s="247">
        <f>ROUND(SUM(H58:H58),2)</f>
        <v>0</v>
      </c>
      <c r="I59" s="20"/>
      <c r="J59" s="22"/>
      <c r="K59" s="145"/>
      <c r="L59" s="145"/>
      <c r="M59" s="21"/>
    </row>
    <row r="60" spans="1:13" s="58" customFormat="1" ht="20.5" x14ac:dyDescent="0.45">
      <c r="A60" s="115"/>
      <c r="B60" s="159" t="s">
        <v>56</v>
      </c>
      <c r="C60" s="160"/>
      <c r="D60" s="160"/>
      <c r="E60" s="161"/>
      <c r="F60" s="160"/>
      <c r="G60" s="162"/>
      <c r="H60" s="160"/>
      <c r="I60" s="160"/>
      <c r="J60" s="160"/>
      <c r="K60" s="163"/>
      <c r="L60" s="164">
        <v>0</v>
      </c>
      <c r="M60" s="163"/>
    </row>
    <row r="61" spans="1:13" s="28" customFormat="1" ht="18" x14ac:dyDescent="0.4">
      <c r="A61" s="116"/>
      <c r="B61" s="157" t="s">
        <v>57</v>
      </c>
      <c r="C61" s="25"/>
      <c r="D61" s="25"/>
      <c r="E61" s="26"/>
      <c r="F61" s="26"/>
      <c r="G61" s="27"/>
      <c r="H61" s="26"/>
      <c r="I61" s="26"/>
      <c r="J61" s="25"/>
      <c r="K61" s="25"/>
      <c r="L61" s="25"/>
      <c r="M61" s="158"/>
    </row>
    <row r="62" spans="1:13" s="17" customFormat="1" ht="15" customHeight="1" x14ac:dyDescent="0.35">
      <c r="A62" s="113"/>
      <c r="B62" s="267" t="s">
        <v>58</v>
      </c>
      <c r="C62" s="224"/>
      <c r="D62" s="224"/>
      <c r="E62" s="224"/>
      <c r="F62" s="225"/>
      <c r="G62" s="268"/>
      <c r="H62" s="225"/>
      <c r="I62" s="225"/>
      <c r="J62" s="224"/>
      <c r="K62" s="224"/>
      <c r="L62" s="224"/>
      <c r="M62" s="206"/>
    </row>
    <row r="63" spans="1:13" s="17" customFormat="1" ht="15" customHeight="1" x14ac:dyDescent="0.35">
      <c r="A63" s="110"/>
      <c r="B63" s="269" t="s">
        <v>60</v>
      </c>
      <c r="C63" s="270"/>
      <c r="D63" s="270"/>
      <c r="E63" s="270"/>
      <c r="F63" s="271"/>
      <c r="G63" s="272"/>
      <c r="H63" s="271"/>
      <c r="I63" s="271"/>
      <c r="J63" s="270"/>
      <c r="K63" s="270"/>
      <c r="L63" s="273">
        <f>H28</f>
        <v>0</v>
      </c>
      <c r="M63" s="274"/>
    </row>
    <row r="64" spans="1:13" s="28" customFormat="1" ht="15" customHeight="1" x14ac:dyDescent="0.35">
      <c r="A64" s="110"/>
      <c r="B64" s="269" t="s">
        <v>59</v>
      </c>
      <c r="C64" s="270"/>
      <c r="D64" s="270"/>
      <c r="E64" s="270"/>
      <c r="F64" s="271"/>
      <c r="G64" s="272"/>
      <c r="H64" s="271"/>
      <c r="I64" s="271"/>
      <c r="J64" s="270"/>
      <c r="K64" s="270"/>
      <c r="L64" s="273">
        <f>L28</f>
        <v>0</v>
      </c>
      <c r="M64" s="274"/>
    </row>
    <row r="65" spans="1:13" s="17" customFormat="1" ht="15" customHeight="1" x14ac:dyDescent="0.35">
      <c r="A65" s="113"/>
      <c r="B65" s="267" t="s">
        <v>112</v>
      </c>
      <c r="C65" s="224"/>
      <c r="D65" s="224"/>
      <c r="E65" s="224"/>
      <c r="F65" s="225"/>
      <c r="G65" s="268"/>
      <c r="H65" s="225"/>
      <c r="I65" s="225"/>
      <c r="J65" s="224"/>
      <c r="K65" s="224"/>
      <c r="L65" s="224"/>
      <c r="M65" s="206"/>
    </row>
    <row r="66" spans="1:13" s="17" customFormat="1" ht="15" customHeight="1" x14ac:dyDescent="0.35">
      <c r="A66" s="110"/>
      <c r="B66" s="269" t="s">
        <v>60</v>
      </c>
      <c r="C66" s="270"/>
      <c r="D66" s="270"/>
      <c r="E66" s="270"/>
      <c r="F66" s="271"/>
      <c r="G66" s="272"/>
      <c r="H66" s="271"/>
      <c r="I66" s="271"/>
      <c r="J66" s="270"/>
      <c r="K66" s="270"/>
      <c r="L66" s="273">
        <f>H35+H49</f>
        <v>0</v>
      </c>
      <c r="M66" s="274"/>
    </row>
    <row r="67" spans="1:13" s="28" customFormat="1" ht="15" customHeight="1" x14ac:dyDescent="0.35">
      <c r="A67" s="110"/>
      <c r="B67" s="269" t="s">
        <v>59</v>
      </c>
      <c r="C67" s="270"/>
      <c r="D67" s="270"/>
      <c r="E67" s="270"/>
      <c r="F67" s="271"/>
      <c r="G67" s="272"/>
      <c r="H67" s="271"/>
      <c r="I67" s="271"/>
      <c r="J67" s="270"/>
      <c r="K67" s="270"/>
      <c r="L67" s="273">
        <f>L35+L49</f>
        <v>0</v>
      </c>
      <c r="M67" s="274"/>
    </row>
    <row r="68" spans="1:13" s="17" customFormat="1" ht="15" customHeight="1" x14ac:dyDescent="0.35">
      <c r="A68" s="113"/>
      <c r="B68" s="267" t="s">
        <v>61</v>
      </c>
      <c r="C68" s="224"/>
      <c r="D68" s="224"/>
      <c r="E68" s="225"/>
      <c r="F68" s="224"/>
      <c r="G68" s="268"/>
      <c r="H68" s="224"/>
      <c r="I68" s="224"/>
      <c r="J68" s="224"/>
      <c r="K68" s="224"/>
      <c r="L68" s="275"/>
      <c r="M68" s="276"/>
    </row>
    <row r="69" spans="1:13" s="17" customFormat="1" ht="15" customHeight="1" x14ac:dyDescent="0.35">
      <c r="A69" s="110"/>
      <c r="B69" s="269" t="s">
        <v>62</v>
      </c>
      <c r="C69" s="270"/>
      <c r="D69" s="270"/>
      <c r="E69" s="270"/>
      <c r="F69" s="271"/>
      <c r="G69" s="272"/>
      <c r="H69" s="271"/>
      <c r="I69" s="271"/>
      <c r="J69" s="270"/>
      <c r="K69" s="270"/>
      <c r="L69" s="273">
        <f>H52</f>
        <v>0</v>
      </c>
      <c r="M69" s="274"/>
    </row>
    <row r="70" spans="1:13" s="17" customFormat="1" ht="15" customHeight="1" x14ac:dyDescent="0.35">
      <c r="A70" s="110"/>
      <c r="B70" s="269" t="s">
        <v>63</v>
      </c>
      <c r="C70" s="270"/>
      <c r="D70" s="270"/>
      <c r="E70" s="270"/>
      <c r="F70" s="271"/>
      <c r="G70" s="272"/>
      <c r="H70" s="271"/>
      <c r="I70" s="271"/>
      <c r="J70" s="270"/>
      <c r="K70" s="270"/>
      <c r="L70" s="273">
        <f>H53</f>
        <v>0</v>
      </c>
      <c r="M70" s="274"/>
    </row>
    <row r="71" spans="1:13" s="28" customFormat="1" ht="18" x14ac:dyDescent="0.4">
      <c r="A71" s="116"/>
      <c r="B71" s="55" t="s">
        <v>64</v>
      </c>
      <c r="C71" s="56"/>
      <c r="D71" s="56"/>
      <c r="E71" s="56"/>
      <c r="F71" s="30"/>
      <c r="G71" s="57"/>
      <c r="H71" s="30"/>
      <c r="I71" s="30"/>
      <c r="J71" s="56"/>
      <c r="K71" s="56"/>
      <c r="L71" s="149">
        <f>SUM(L63:L70)</f>
        <v>0</v>
      </c>
      <c r="M71" s="150"/>
    </row>
    <row r="72" spans="1:13" s="17" customFormat="1" ht="15" customHeight="1" x14ac:dyDescent="0.35">
      <c r="A72" s="113"/>
      <c r="B72" s="277" t="s">
        <v>65</v>
      </c>
      <c r="C72" s="224"/>
      <c r="D72" s="224"/>
      <c r="E72" s="224"/>
      <c r="F72" s="225"/>
      <c r="G72" s="268"/>
      <c r="H72" s="225"/>
      <c r="I72" s="225"/>
      <c r="J72" s="224"/>
      <c r="K72" s="224"/>
      <c r="L72" s="278"/>
      <c r="M72" s="206"/>
    </row>
    <row r="73" spans="1:13" s="17" customFormat="1" ht="15" customHeight="1" x14ac:dyDescent="0.35">
      <c r="A73" s="110"/>
      <c r="B73" s="269" t="s">
        <v>66</v>
      </c>
      <c r="C73" s="270"/>
      <c r="D73" s="270"/>
      <c r="E73" s="270"/>
      <c r="F73" s="271"/>
      <c r="G73" s="272"/>
      <c r="H73" s="271"/>
      <c r="I73" s="271"/>
      <c r="J73" s="270"/>
      <c r="K73" s="270"/>
      <c r="L73" s="273">
        <f>H59</f>
        <v>0</v>
      </c>
      <c r="M73" s="274"/>
    </row>
    <row r="74" spans="1:13" s="44" customFormat="1" ht="23.5" x14ac:dyDescent="0.55000000000000004">
      <c r="A74" s="116"/>
      <c r="B74" s="55" t="s">
        <v>67</v>
      </c>
      <c r="C74" s="56"/>
      <c r="D74" s="56"/>
      <c r="E74" s="56"/>
      <c r="F74" s="30"/>
      <c r="G74" s="57"/>
      <c r="H74" s="30"/>
      <c r="I74" s="30"/>
      <c r="J74" s="56"/>
      <c r="K74" s="56"/>
      <c r="L74" s="149">
        <f>SUM(L73:L73)</f>
        <v>0</v>
      </c>
      <c r="M74" s="150"/>
    </row>
    <row r="75" spans="1:13" ht="23" x14ac:dyDescent="0.45">
      <c r="A75" s="111"/>
      <c r="B75" s="87" t="s">
        <v>68</v>
      </c>
      <c r="C75" s="40"/>
      <c r="D75" s="41"/>
      <c r="E75" s="41"/>
      <c r="F75" s="40"/>
      <c r="G75" s="42"/>
      <c r="H75" s="40"/>
      <c r="I75" s="40"/>
      <c r="J75" s="40"/>
      <c r="K75" s="40"/>
      <c r="L75" s="40"/>
      <c r="M75" s="43"/>
    </row>
    <row r="76" spans="1:13" ht="15" customHeight="1" x14ac:dyDescent="0.35">
      <c r="B76" s="15"/>
      <c r="C76" s="16"/>
      <c r="D76" s="279" t="s">
        <v>38</v>
      </c>
      <c r="E76" s="270"/>
      <c r="F76" s="122"/>
      <c r="G76" s="173"/>
      <c r="H76" s="122"/>
      <c r="I76" s="122"/>
      <c r="J76" s="225" t="s">
        <v>40</v>
      </c>
      <c r="K76" s="225" t="s">
        <v>69</v>
      </c>
      <c r="L76" s="225" t="s">
        <v>42</v>
      </c>
      <c r="M76" s="125"/>
    </row>
    <row r="77" spans="1:13" ht="15" customHeight="1" x14ac:dyDescent="0.35">
      <c r="B77" s="404" t="s">
        <v>70</v>
      </c>
      <c r="C77" s="405"/>
      <c r="D77" s="297" t="s">
        <v>213</v>
      </c>
      <c r="E77" s="174"/>
      <c r="F77" s="175"/>
      <c r="G77" s="176"/>
      <c r="H77" s="406" t="s">
        <v>205</v>
      </c>
      <c r="I77" s="406"/>
      <c r="J77" s="381">
        <v>5000000</v>
      </c>
      <c r="K77" s="282">
        <v>0</v>
      </c>
      <c r="L77" s="273">
        <f>ROUND(J77*K77,2)</f>
        <v>0</v>
      </c>
      <c r="M77" s="125"/>
    </row>
    <row r="78" spans="1:13" ht="15" customHeight="1" x14ac:dyDescent="0.35">
      <c r="B78" s="404" t="s">
        <v>71</v>
      </c>
      <c r="C78" s="405"/>
      <c r="D78" s="297" t="s">
        <v>213</v>
      </c>
      <c r="E78" s="280"/>
      <c r="F78" s="122"/>
      <c r="G78" s="173"/>
      <c r="H78" s="406" t="s">
        <v>206</v>
      </c>
      <c r="I78" s="406"/>
      <c r="J78" s="281">
        <v>68981813.389166668</v>
      </c>
      <c r="K78" s="282">
        <v>0</v>
      </c>
      <c r="L78" s="273">
        <f>ROUND(J78*K78,2)</f>
        <v>0</v>
      </c>
      <c r="M78" s="125"/>
    </row>
    <row r="79" spans="1:13" s="58" customFormat="1" ht="15" customHeight="1" x14ac:dyDescent="0.45">
      <c r="A79" s="90"/>
      <c r="B79" s="404" t="s">
        <v>72</v>
      </c>
      <c r="C79" s="405"/>
      <c r="D79" s="297" t="s">
        <v>213</v>
      </c>
      <c r="E79" s="280"/>
      <c r="F79" s="122"/>
      <c r="G79" s="173"/>
      <c r="H79" s="406" t="s">
        <v>207</v>
      </c>
      <c r="I79" s="406"/>
      <c r="J79" s="281">
        <v>720000000</v>
      </c>
      <c r="K79" s="282">
        <v>0</v>
      </c>
      <c r="L79" s="273">
        <f>ROUND(J79*K79,2)</f>
        <v>0</v>
      </c>
      <c r="M79" s="125"/>
    </row>
    <row r="80" spans="1:13" s="89" customFormat="1" ht="23.5" x14ac:dyDescent="0.55000000000000004">
      <c r="A80" s="116"/>
      <c r="B80" s="294" t="s">
        <v>73</v>
      </c>
      <c r="C80" s="295"/>
      <c r="D80" s="295"/>
      <c r="E80" s="56"/>
      <c r="F80" s="118"/>
      <c r="G80" s="119"/>
      <c r="H80" s="296"/>
      <c r="I80" s="296"/>
      <c r="J80" s="295"/>
      <c r="K80" s="298"/>
      <c r="L80" s="299">
        <f>L77+L78+L79</f>
        <v>0</v>
      </c>
      <c r="M80" s="151"/>
    </row>
    <row r="81" spans="1:13" s="24" customFormat="1" ht="23" x14ac:dyDescent="0.5">
      <c r="A81" s="120"/>
      <c r="B81" s="88" t="s">
        <v>74</v>
      </c>
      <c r="C81" s="167"/>
      <c r="D81" s="167"/>
      <c r="E81" s="168"/>
      <c r="F81" s="167"/>
      <c r="G81" s="169"/>
      <c r="H81" s="167"/>
      <c r="I81" s="167"/>
      <c r="J81" s="168"/>
      <c r="K81" s="168"/>
      <c r="L81" s="146"/>
      <c r="M81" s="152"/>
    </row>
    <row r="82" spans="1:13" s="24" customFormat="1" ht="18.5" x14ac:dyDescent="0.45">
      <c r="A82" s="101"/>
      <c r="B82" s="140" t="s">
        <v>75</v>
      </c>
      <c r="C82" s="141"/>
      <c r="D82" s="141"/>
      <c r="E82" s="141"/>
      <c r="F82" s="141"/>
      <c r="G82" s="142"/>
      <c r="H82" s="141"/>
      <c r="I82" s="141"/>
      <c r="J82" s="143"/>
      <c r="K82" s="143"/>
      <c r="L82" s="142">
        <v>18</v>
      </c>
      <c r="M82" s="153"/>
    </row>
    <row r="83" spans="1:13" s="24" customFormat="1" ht="18.5" x14ac:dyDescent="0.45">
      <c r="A83" s="101"/>
      <c r="B83" s="140" t="s">
        <v>76</v>
      </c>
      <c r="C83" s="141"/>
      <c r="D83" s="141"/>
      <c r="E83" s="141"/>
      <c r="F83" s="141"/>
      <c r="G83" s="142"/>
      <c r="H83" s="141"/>
      <c r="I83" s="141"/>
      <c r="J83" s="143"/>
      <c r="K83" s="143"/>
      <c r="L83" s="283">
        <f>L71+L80</f>
        <v>0</v>
      </c>
      <c r="M83" s="153"/>
    </row>
    <row r="84" spans="1:13" s="24" customFormat="1" ht="18.5" x14ac:dyDescent="0.45">
      <c r="A84" s="101"/>
      <c r="B84" s="140" t="s">
        <v>77</v>
      </c>
      <c r="C84" s="141"/>
      <c r="D84" s="141"/>
      <c r="E84" s="141"/>
      <c r="F84" s="141"/>
      <c r="G84" s="142"/>
      <c r="H84" s="141"/>
      <c r="I84" s="141"/>
      <c r="J84" s="143"/>
      <c r="K84" s="143"/>
      <c r="L84" s="284">
        <f>L83*L82</f>
        <v>0</v>
      </c>
      <c r="M84" s="153"/>
    </row>
    <row r="85" spans="1:13" s="89" customFormat="1" ht="23.5" x14ac:dyDescent="0.55000000000000004">
      <c r="A85" s="101"/>
      <c r="B85" s="140" t="s">
        <v>78</v>
      </c>
      <c r="C85" s="141"/>
      <c r="D85" s="141"/>
      <c r="E85" s="141"/>
      <c r="F85" s="141"/>
      <c r="G85" s="142"/>
      <c r="H85" s="141"/>
      <c r="I85" s="141"/>
      <c r="J85" s="143"/>
      <c r="K85" s="143"/>
      <c r="L85" s="283">
        <f>L74</f>
        <v>0</v>
      </c>
      <c r="M85" s="153"/>
    </row>
    <row r="86" spans="1:13" s="89" customFormat="1" ht="23.5" x14ac:dyDescent="0.55000000000000004">
      <c r="A86" s="120"/>
      <c r="B86" s="285" t="s">
        <v>79</v>
      </c>
      <c r="C86" s="286"/>
      <c r="D86" s="286"/>
      <c r="E86" s="286"/>
      <c r="F86" s="287"/>
      <c r="G86" s="288"/>
      <c r="H86" s="286"/>
      <c r="I86" s="286"/>
      <c r="J86" s="287"/>
      <c r="K86" s="289"/>
      <c r="L86" s="290">
        <f>L84+L85</f>
        <v>0</v>
      </c>
      <c r="M86" s="291"/>
    </row>
    <row r="87" spans="1:13" ht="40" customHeight="1" x14ac:dyDescent="0.5">
      <c r="A87" s="120"/>
      <c r="B87" s="126" t="s">
        <v>80</v>
      </c>
      <c r="C87" s="127"/>
      <c r="D87" s="128"/>
      <c r="E87" s="129"/>
      <c r="F87" s="130"/>
      <c r="G87" s="131"/>
      <c r="H87" s="127"/>
      <c r="I87" s="127"/>
      <c r="J87" s="132"/>
      <c r="K87" s="133"/>
      <c r="L87" s="155" t="s">
        <v>81</v>
      </c>
      <c r="M87" s="156"/>
    </row>
    <row r="88" spans="1:13" ht="40" customHeight="1" x14ac:dyDescent="0.35">
      <c r="B88" s="121"/>
      <c r="C88" s="122"/>
      <c r="D88" s="122"/>
      <c r="E88" s="123"/>
      <c r="F88" s="122"/>
      <c r="G88" s="124" t="s">
        <v>82</v>
      </c>
      <c r="H88" s="121"/>
      <c r="I88" s="122"/>
      <c r="J88" s="122"/>
      <c r="K88" s="122"/>
      <c r="L88" s="122"/>
      <c r="M88" s="125"/>
    </row>
  </sheetData>
  <protectedRanges>
    <protectedRange sqref="G27 G31:G34 K31:K34 K27" name="Intervalo1_1_1"/>
    <protectedRange sqref="G52:G53" name="Intervalo4_1_1"/>
    <protectedRange sqref="L60" name="Intervalo8_1_1_1"/>
    <protectedRange sqref="L72" name="Intervalo8_1_1_2"/>
    <protectedRange sqref="K77:K78" name="Intervalo5_1_1"/>
    <protectedRange sqref="K79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77:C77"/>
    <mergeCell ref="B78:C78"/>
    <mergeCell ref="B79:C79"/>
    <mergeCell ref="H77:I77"/>
    <mergeCell ref="H78:I78"/>
    <mergeCell ref="H79:I79"/>
  </mergeCells>
  <conditionalFormatting sqref="H27">
    <cfRule type="cellIs" dxfId="5" priority="4" stopIfTrue="1" operator="equal">
      <formula>""</formula>
    </cfRule>
  </conditionalFormatting>
  <conditionalFormatting sqref="H31:H34">
    <cfRule type="cellIs" dxfId="4" priority="3" stopIfTrue="1" operator="equal">
      <formula>""</formula>
    </cfRule>
  </conditionalFormatting>
  <conditionalFormatting sqref="L27">
    <cfRule type="cellIs" dxfId="3" priority="5" stopIfTrue="1" operator="equal">
      <formula>""</formula>
    </cfRule>
  </conditionalFormatting>
  <conditionalFormatting sqref="L31:L34">
    <cfRule type="cellIs" dxfId="2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660BAA7-B81C-479F-A158-D3CF9D8A24F4}">
          <x14:formula1>
            <xm:f>LISTAS!$B$9:$B$12</xm:f>
          </x14:formula1>
          <xm:sqref>E58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J58</xm:sqref>
        </x14:dataValidation>
        <x14:dataValidation type="list" allowBlank="1" showInputMessage="1" showErrorMessage="1" xr:uid="{0844B127-14EF-46F7-AFE4-0AC91059F7F5}">
          <x14:formula1>
            <xm:f>LISTAS!$B$23:$B$29</xm:f>
          </x14:formula1>
          <xm:sqref>K58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447E4-95BF-4400-9C08-AC184639BE0C}">
  <sheetPr>
    <pageSetUpPr fitToPage="1"/>
  </sheetPr>
  <dimension ref="B2:Y60"/>
  <sheetViews>
    <sheetView showGridLines="0" topLeftCell="C29" zoomScale="60" zoomScaleNormal="60" zoomScalePageLayoutView="85" workbookViewId="0">
      <selection activeCell="AB40" sqref="AB40"/>
    </sheetView>
  </sheetViews>
  <sheetFormatPr defaultColWidth="9.1796875" defaultRowHeight="15.5" x14ac:dyDescent="0.35"/>
  <cols>
    <col min="1" max="1" width="1.54296875" style="90" customWidth="1"/>
    <col min="2" max="2" width="9.54296875" style="110" customWidth="1"/>
    <col min="3" max="3" width="33" style="110" customWidth="1"/>
    <col min="4" max="4" width="25.453125" style="110" customWidth="1"/>
    <col min="5" max="5" width="20.1796875" style="110" customWidth="1"/>
    <col min="6" max="6" width="13.54296875" style="110" customWidth="1"/>
    <col min="7" max="7" width="9.54296875" style="110" customWidth="1"/>
    <col min="8" max="8" width="16.54296875" style="117" customWidth="1"/>
    <col min="9" max="9" width="18.54296875" style="110" customWidth="1"/>
    <col min="10" max="11" width="9.54296875" style="110" customWidth="1"/>
    <col min="12" max="12" width="16.54296875" style="110" customWidth="1"/>
    <col min="13" max="13" width="18.54296875" style="110" customWidth="1"/>
    <col min="14" max="15" width="9.54296875" style="110" customWidth="1"/>
    <col min="16" max="16" width="16.54296875" style="117" customWidth="1"/>
    <col min="17" max="17" width="18.54296875" style="110" customWidth="1"/>
    <col min="18" max="19" width="9.54296875" style="110" customWidth="1"/>
    <col min="20" max="20" width="16.54296875" style="110" customWidth="1"/>
    <col min="21" max="21" width="18.54296875" style="110" customWidth="1"/>
    <col min="22" max="22" width="9" style="110" bestFit="1" customWidth="1"/>
    <col min="23" max="23" width="18.54296875" style="110" customWidth="1"/>
    <col min="24" max="24" width="16.54296875" style="117" customWidth="1"/>
    <col min="25" max="25" width="18.54296875" style="110" customWidth="1"/>
    <col min="26" max="16384" width="9.1796875" style="90"/>
  </cols>
  <sheetData>
    <row r="2" spans="2:25" ht="75" customHeight="1" x14ac:dyDescent="0.35">
      <c r="B2" s="91"/>
      <c r="C2" s="92"/>
      <c r="D2" s="379" t="s">
        <v>12</v>
      </c>
      <c r="E2" s="92"/>
      <c r="F2" s="92"/>
      <c r="G2" s="93"/>
      <c r="H2" s="94"/>
      <c r="I2" s="92"/>
      <c r="J2" s="92"/>
      <c r="K2" s="92"/>
      <c r="L2" s="92"/>
      <c r="M2" s="92"/>
      <c r="N2" s="92"/>
      <c r="O2" s="93"/>
      <c r="P2" s="94"/>
      <c r="Q2" s="92"/>
      <c r="R2" s="92"/>
      <c r="S2" s="92"/>
      <c r="T2" s="92"/>
      <c r="U2" s="92"/>
      <c r="V2" s="92"/>
      <c r="W2" s="93"/>
      <c r="X2" s="94"/>
      <c r="Y2" s="95"/>
    </row>
    <row r="3" spans="2:25" ht="30" customHeight="1" x14ac:dyDescent="0.35">
      <c r="B3" s="96" t="s">
        <v>2</v>
      </c>
      <c r="C3" s="97"/>
      <c r="D3" s="98"/>
      <c r="E3" s="98"/>
      <c r="F3" s="98"/>
      <c r="G3" s="97"/>
      <c r="H3" s="99"/>
      <c r="I3" s="97"/>
      <c r="J3" s="97"/>
      <c r="K3" s="97"/>
      <c r="L3" s="97"/>
      <c r="M3" s="97"/>
      <c r="N3" s="97"/>
      <c r="O3" s="97"/>
      <c r="P3" s="99"/>
      <c r="Q3" s="97"/>
      <c r="R3" s="97"/>
      <c r="S3" s="97"/>
      <c r="T3" s="97"/>
      <c r="U3" s="97"/>
      <c r="V3" s="97"/>
      <c r="W3" s="97"/>
      <c r="X3" s="99"/>
      <c r="Y3" s="100"/>
    </row>
    <row r="4" spans="2:25" s="110" customFormat="1" x14ac:dyDescent="0.35">
      <c r="B4" s="191"/>
      <c r="C4" s="16"/>
      <c r="D4" s="192"/>
      <c r="E4" s="304"/>
      <c r="F4" s="304"/>
      <c r="G4" s="408"/>
      <c r="H4" s="408"/>
      <c r="I4" s="304"/>
      <c r="J4" s="304"/>
      <c r="K4" s="304"/>
      <c r="L4" s="304"/>
      <c r="M4" s="304"/>
      <c r="N4" s="304"/>
      <c r="O4" s="408"/>
      <c r="P4" s="408"/>
      <c r="Q4" s="304"/>
      <c r="R4" s="304"/>
      <c r="S4" s="304"/>
      <c r="T4" s="304"/>
      <c r="U4" s="304"/>
      <c r="V4" s="304"/>
      <c r="W4" s="408"/>
      <c r="X4" s="408"/>
      <c r="Y4" s="194"/>
    </row>
    <row r="5" spans="2:25" s="110" customFormat="1" x14ac:dyDescent="0.35">
      <c r="B5" s="23" t="s">
        <v>13</v>
      </c>
      <c r="C5" s="78"/>
      <c r="D5" s="195" t="str">
        <f>Agência!D5</f>
        <v>Preencher nome EGTTV</v>
      </c>
      <c r="E5" s="305"/>
      <c r="F5" s="305"/>
      <c r="G5" s="409"/>
      <c r="H5" s="409"/>
      <c r="I5" s="305"/>
      <c r="J5" s="305"/>
      <c r="K5" s="305"/>
      <c r="L5" s="305"/>
      <c r="M5" s="305"/>
      <c r="N5" s="305"/>
      <c r="O5" s="409"/>
      <c r="P5" s="409"/>
      <c r="Q5" s="305"/>
      <c r="R5" s="305"/>
      <c r="S5" s="305"/>
      <c r="T5" s="305"/>
      <c r="U5" s="305"/>
      <c r="V5" s="305"/>
      <c r="W5" s="409"/>
      <c r="X5" s="409"/>
      <c r="Y5" s="14"/>
    </row>
    <row r="6" spans="2:25" s="110" customFormat="1" x14ac:dyDescent="0.35">
      <c r="B6" s="23" t="s">
        <v>15</v>
      </c>
      <c r="C6" s="78"/>
      <c r="D6" s="195" t="str">
        <f>Agência!D6</f>
        <v>Preencher CNPJ da EGTTV</v>
      </c>
      <c r="E6" s="305"/>
      <c r="F6" s="305"/>
      <c r="G6" s="409"/>
      <c r="H6" s="409"/>
      <c r="I6" s="305"/>
      <c r="J6" s="305"/>
      <c r="K6" s="305"/>
      <c r="L6" s="305"/>
      <c r="M6" s="305"/>
      <c r="N6" s="305"/>
      <c r="O6" s="409"/>
      <c r="P6" s="409"/>
      <c r="Q6" s="305"/>
      <c r="R6" s="305"/>
      <c r="S6" s="305"/>
      <c r="T6" s="305"/>
      <c r="U6" s="305"/>
      <c r="V6" s="305"/>
      <c r="W6" s="409"/>
      <c r="X6" s="409"/>
      <c r="Y6" s="14"/>
    </row>
    <row r="7" spans="2:25" s="110" customFormat="1" x14ac:dyDescent="0.35">
      <c r="B7" s="23" t="s">
        <v>17</v>
      </c>
      <c r="C7" s="78"/>
      <c r="D7" s="195" t="str">
        <f>Agência!D7</f>
        <v>Preencher endereço da base de atendimento</v>
      </c>
      <c r="E7" s="305"/>
      <c r="F7" s="305"/>
      <c r="G7" s="409"/>
      <c r="H7" s="409"/>
      <c r="I7" s="305"/>
      <c r="J7" s="305"/>
      <c r="K7" s="305"/>
      <c r="L7" s="305"/>
      <c r="M7" s="305"/>
      <c r="N7" s="305"/>
      <c r="O7" s="409"/>
      <c r="P7" s="409"/>
      <c r="Q7" s="305"/>
      <c r="R7" s="305"/>
      <c r="S7" s="305"/>
      <c r="T7" s="305"/>
      <c r="U7" s="305"/>
      <c r="V7" s="305"/>
      <c r="W7" s="409"/>
      <c r="X7" s="409"/>
      <c r="Y7" s="14"/>
    </row>
    <row r="8" spans="2:25" s="110" customFormat="1" x14ac:dyDescent="0.35">
      <c r="B8" s="23" t="s">
        <v>19</v>
      </c>
      <c r="C8" s="78"/>
      <c r="D8" s="195" t="str">
        <f>Agência!D8</f>
        <v>Preencher Telefone da base de atendimento</v>
      </c>
      <c r="E8" s="305"/>
      <c r="F8" s="305"/>
      <c r="G8" s="409"/>
      <c r="H8" s="409"/>
      <c r="I8" s="305"/>
      <c r="J8" s="305"/>
      <c r="K8" s="305"/>
      <c r="L8" s="305"/>
      <c r="M8" s="305"/>
      <c r="N8" s="305"/>
      <c r="O8" s="409"/>
      <c r="P8" s="409"/>
      <c r="Q8" s="305"/>
      <c r="R8" s="305"/>
      <c r="S8" s="305"/>
      <c r="T8" s="305"/>
      <c r="U8" s="305"/>
      <c r="V8" s="305"/>
      <c r="W8" s="409"/>
      <c r="X8" s="409"/>
      <c r="Y8" s="14"/>
    </row>
    <row r="9" spans="2:25" s="110" customFormat="1" x14ac:dyDescent="0.35">
      <c r="B9" s="23" t="s">
        <v>21</v>
      </c>
      <c r="C9" s="78"/>
      <c r="D9" s="195" t="str">
        <f>Agência!D9</f>
        <v>Preencher a data de emissão da proposta</v>
      </c>
      <c r="E9" s="305"/>
      <c r="F9" s="305"/>
      <c r="G9" s="409"/>
      <c r="H9" s="409"/>
      <c r="I9" s="305"/>
      <c r="J9" s="305"/>
      <c r="K9" s="305"/>
      <c r="L9" s="305"/>
      <c r="M9" s="305"/>
      <c r="N9" s="305"/>
      <c r="O9" s="409"/>
      <c r="P9" s="409"/>
      <c r="Q9" s="305"/>
      <c r="R9" s="305"/>
      <c r="S9" s="305"/>
      <c r="T9" s="305"/>
      <c r="U9" s="305"/>
      <c r="V9" s="305"/>
      <c r="W9" s="409"/>
      <c r="X9" s="409"/>
      <c r="Y9" s="14"/>
    </row>
    <row r="10" spans="2:25" s="110" customFormat="1" x14ac:dyDescent="0.35">
      <c r="B10" s="309" t="s">
        <v>23</v>
      </c>
      <c r="C10" s="78"/>
      <c r="D10" s="195" t="str">
        <f>Agência!D10</f>
        <v>Preencher a data-base da CCT</v>
      </c>
      <c r="E10" s="305"/>
      <c r="F10" s="305"/>
      <c r="G10" s="409"/>
      <c r="H10" s="409"/>
      <c r="I10" s="305"/>
      <c r="J10" s="305"/>
      <c r="K10" s="305"/>
      <c r="L10" s="305"/>
      <c r="M10" s="305"/>
      <c r="N10" s="305"/>
      <c r="O10" s="409"/>
      <c r="P10" s="409"/>
      <c r="Q10" s="305"/>
      <c r="R10" s="305"/>
      <c r="S10" s="305"/>
      <c r="T10" s="305"/>
      <c r="U10" s="305"/>
      <c r="V10" s="305"/>
      <c r="W10" s="409"/>
      <c r="X10" s="409"/>
      <c r="Y10" s="14"/>
    </row>
    <row r="11" spans="2:25" s="110" customFormat="1" x14ac:dyDescent="0.35">
      <c r="B11" s="196"/>
      <c r="C11" s="197"/>
      <c r="D11" s="198"/>
      <c r="E11" s="303"/>
      <c r="F11" s="303"/>
      <c r="G11" s="407"/>
      <c r="H11" s="407"/>
      <c r="I11" s="197"/>
      <c r="J11" s="197"/>
      <c r="K11" s="197"/>
      <c r="L11" s="197"/>
      <c r="M11" s="197"/>
      <c r="N11" s="197"/>
      <c r="O11" s="407"/>
      <c r="P11" s="407"/>
      <c r="Q11" s="197"/>
      <c r="R11" s="197"/>
      <c r="S11" s="197"/>
      <c r="T11" s="197"/>
      <c r="U11" s="197"/>
      <c r="V11" s="197"/>
      <c r="W11" s="407"/>
      <c r="X11" s="407"/>
      <c r="Y11" s="200"/>
    </row>
    <row r="12" spans="2:25" s="102" customFormat="1" ht="28" x14ac:dyDescent="0.6">
      <c r="B12" s="310" t="s">
        <v>200</v>
      </c>
      <c r="C12" s="311"/>
      <c r="D12" s="312"/>
      <c r="E12" s="311"/>
      <c r="F12" s="311"/>
      <c r="G12" s="311"/>
      <c r="H12" s="313"/>
      <c r="I12" s="311"/>
      <c r="J12" s="311"/>
      <c r="K12" s="311"/>
      <c r="L12" s="311"/>
      <c r="M12" s="311"/>
      <c r="N12" s="311"/>
      <c r="O12" s="311"/>
      <c r="P12" s="313"/>
      <c r="Q12" s="311"/>
      <c r="R12" s="311"/>
      <c r="S12" s="311"/>
      <c r="T12" s="311"/>
      <c r="U12" s="311"/>
      <c r="V12" s="311"/>
      <c r="W12" s="311"/>
      <c r="X12" s="313"/>
      <c r="Y12" s="314"/>
    </row>
    <row r="13" spans="2:25" s="109" customFormat="1" ht="15" customHeight="1" x14ac:dyDescent="0.35">
      <c r="B13" s="315"/>
      <c r="C13" s="316"/>
      <c r="D13" s="317"/>
      <c r="E13" s="317"/>
      <c r="F13" s="317"/>
      <c r="G13" s="316"/>
      <c r="H13" s="318"/>
      <c r="I13" s="316"/>
      <c r="J13" s="316"/>
      <c r="K13" s="316"/>
      <c r="L13" s="316"/>
      <c r="M13" s="316"/>
      <c r="N13" s="316"/>
      <c r="O13" s="316"/>
      <c r="P13" s="318"/>
      <c r="Q13" s="316"/>
      <c r="R13" s="316"/>
      <c r="S13" s="316"/>
      <c r="T13" s="316"/>
      <c r="U13" s="316"/>
      <c r="V13" s="316"/>
      <c r="W13" s="316"/>
      <c r="X13" s="318"/>
      <c r="Y13" s="319"/>
    </row>
    <row r="14" spans="2:25" s="108" customFormat="1" ht="15" customHeight="1" x14ac:dyDescent="0.35">
      <c r="B14" s="177" t="s">
        <v>25</v>
      </c>
      <c r="C14" s="170"/>
      <c r="D14" s="178"/>
      <c r="E14" s="178"/>
      <c r="F14" s="178"/>
      <c r="G14" s="170"/>
      <c r="H14" s="179"/>
      <c r="I14" s="170"/>
      <c r="J14" s="170"/>
      <c r="K14" s="170"/>
      <c r="L14" s="170"/>
      <c r="M14" s="170"/>
      <c r="N14" s="170"/>
      <c r="O14" s="170"/>
      <c r="P14" s="179"/>
      <c r="Q14" s="170"/>
      <c r="R14" s="170"/>
      <c r="S14" s="170"/>
      <c r="T14" s="170"/>
      <c r="U14" s="170"/>
      <c r="V14" s="170"/>
      <c r="W14" s="170"/>
      <c r="X14" s="179"/>
      <c r="Y14" s="180"/>
    </row>
    <row r="15" spans="2:25" s="109" customFormat="1" ht="15" customHeight="1" x14ac:dyDescent="0.35">
      <c r="B15" s="12" t="s">
        <v>83</v>
      </c>
      <c r="C15" s="35"/>
      <c r="D15" s="36"/>
      <c r="E15" s="36"/>
      <c r="F15" s="36"/>
      <c r="G15" s="35"/>
      <c r="H15" s="37"/>
      <c r="I15" s="35"/>
      <c r="J15" s="35"/>
      <c r="K15" s="35"/>
      <c r="L15" s="35"/>
      <c r="M15" s="35"/>
      <c r="N15" s="35"/>
      <c r="O15" s="35"/>
      <c r="P15" s="37"/>
      <c r="Q15" s="35"/>
      <c r="R15" s="35"/>
      <c r="S15" s="35"/>
      <c r="T15" s="35"/>
      <c r="U15" s="35"/>
      <c r="V15" s="35"/>
      <c r="W15" s="35"/>
      <c r="X15" s="37"/>
      <c r="Y15" s="38"/>
    </row>
    <row r="16" spans="2:25" s="109" customFormat="1" ht="15" customHeight="1" x14ac:dyDescent="0.35">
      <c r="B16" s="12" t="s">
        <v>28</v>
      </c>
      <c r="C16" s="35"/>
      <c r="D16" s="36"/>
      <c r="E16" s="36"/>
      <c r="F16" s="36"/>
      <c r="G16" s="35"/>
      <c r="H16" s="37"/>
      <c r="I16" s="35"/>
      <c r="J16" s="35"/>
      <c r="K16" s="35"/>
      <c r="L16" s="35"/>
      <c r="M16" s="35"/>
      <c r="N16" s="35"/>
      <c r="O16" s="35"/>
      <c r="P16" s="37"/>
      <c r="Q16" s="35"/>
      <c r="R16" s="35"/>
      <c r="S16" s="35"/>
      <c r="T16" s="35"/>
      <c r="U16" s="35"/>
      <c r="V16" s="35"/>
      <c r="W16" s="35"/>
      <c r="X16" s="37"/>
      <c r="Y16" s="38"/>
    </row>
    <row r="17" spans="2:25" s="109" customFormat="1" ht="15" customHeight="1" x14ac:dyDescent="0.35">
      <c r="B17" s="13" t="s">
        <v>101</v>
      </c>
      <c r="C17" s="35"/>
      <c r="D17" s="36"/>
      <c r="E17" s="36"/>
      <c r="F17" s="36"/>
      <c r="G17" s="35"/>
      <c r="H17" s="37"/>
      <c r="I17" s="35"/>
      <c r="J17" s="35"/>
      <c r="K17" s="35"/>
      <c r="L17" s="35"/>
      <c r="M17" s="35"/>
      <c r="N17" s="35"/>
      <c r="O17" s="35"/>
      <c r="P17" s="37"/>
      <c r="Q17" s="35"/>
      <c r="R17" s="35"/>
      <c r="S17" s="35"/>
      <c r="T17" s="35"/>
      <c r="U17" s="35"/>
      <c r="V17" s="35"/>
      <c r="W17" s="35"/>
      <c r="X17" s="37"/>
      <c r="Y17" s="38"/>
    </row>
    <row r="18" spans="2:25" s="110" customFormat="1" ht="15" customHeight="1" x14ac:dyDescent="0.35">
      <c r="B18" s="12" t="s">
        <v>102</v>
      </c>
      <c r="C18" s="78"/>
      <c r="D18" s="305"/>
      <c r="E18" s="305"/>
      <c r="F18" s="305"/>
      <c r="G18" s="78"/>
      <c r="H18" s="80"/>
      <c r="I18" s="78"/>
      <c r="J18" s="78"/>
      <c r="K18" s="78"/>
      <c r="L18" s="78"/>
      <c r="M18" s="78"/>
      <c r="N18" s="78"/>
      <c r="O18" s="78"/>
      <c r="P18" s="80"/>
      <c r="Q18" s="78"/>
      <c r="R18" s="78"/>
      <c r="S18" s="78"/>
      <c r="T18" s="78"/>
      <c r="U18" s="78"/>
      <c r="V18" s="78"/>
      <c r="W18" s="78"/>
      <c r="X18" s="80"/>
      <c r="Y18" s="11"/>
    </row>
    <row r="19" spans="2:25" s="110" customFormat="1" ht="15" customHeight="1" x14ac:dyDescent="0.35">
      <c r="B19" s="12" t="s">
        <v>103</v>
      </c>
      <c r="C19" s="78"/>
      <c r="D19" s="78"/>
      <c r="E19" s="305"/>
      <c r="F19" s="305"/>
      <c r="G19" s="78"/>
      <c r="H19" s="80"/>
      <c r="I19" s="78"/>
      <c r="J19" s="78"/>
      <c r="K19" s="78"/>
      <c r="L19" s="78"/>
      <c r="N19" s="78"/>
      <c r="O19" s="78"/>
      <c r="P19" s="80"/>
      <c r="Q19" s="78"/>
      <c r="R19" s="78"/>
      <c r="S19" s="78"/>
      <c r="T19" s="78"/>
      <c r="V19" s="78"/>
      <c r="W19" s="78"/>
      <c r="X19" s="80"/>
      <c r="Y19" s="11"/>
    </row>
    <row r="20" spans="2:25" s="110" customFormat="1" ht="15" customHeight="1" x14ac:dyDescent="0.35">
      <c r="B20" s="13" t="s">
        <v>104</v>
      </c>
      <c r="C20" s="78"/>
      <c r="D20" s="78"/>
      <c r="E20" s="305"/>
      <c r="F20" s="305"/>
      <c r="G20" s="78"/>
      <c r="H20" s="80"/>
      <c r="I20" s="78"/>
      <c r="J20" s="78"/>
      <c r="K20" s="78"/>
      <c r="L20" s="78"/>
      <c r="N20" s="78"/>
      <c r="O20" s="78"/>
      <c r="P20" s="80"/>
      <c r="Q20" s="78"/>
      <c r="R20" s="78"/>
      <c r="S20" s="78"/>
      <c r="T20" s="78"/>
      <c r="V20" s="78"/>
      <c r="W20" s="78"/>
      <c r="X20" s="80"/>
      <c r="Y20" s="11"/>
    </row>
    <row r="21" spans="2:25" s="110" customFormat="1" ht="15" customHeight="1" x14ac:dyDescent="0.35">
      <c r="B21" s="13" t="s">
        <v>105</v>
      </c>
      <c r="C21" s="78"/>
      <c r="D21" s="78"/>
      <c r="E21" s="305"/>
      <c r="F21" s="305"/>
      <c r="G21" s="78"/>
      <c r="H21" s="80"/>
      <c r="I21" s="78"/>
      <c r="J21" s="78"/>
      <c r="K21" s="78"/>
      <c r="L21" s="78"/>
      <c r="N21" s="78"/>
      <c r="O21" s="78"/>
      <c r="P21" s="80"/>
      <c r="Q21" s="78"/>
      <c r="R21" s="78"/>
      <c r="S21" s="78"/>
      <c r="T21" s="78"/>
      <c r="V21" s="78"/>
      <c r="W21" s="78"/>
      <c r="X21" s="80"/>
      <c r="Y21" s="11"/>
    </row>
    <row r="22" spans="2:25" s="110" customFormat="1" ht="15" customHeight="1" x14ac:dyDescent="0.35">
      <c r="B22" s="13" t="s">
        <v>106</v>
      </c>
      <c r="C22" s="78"/>
      <c r="D22" s="78"/>
      <c r="E22" s="305"/>
      <c r="F22" s="305"/>
      <c r="G22" s="78"/>
      <c r="H22" s="80"/>
      <c r="I22" s="78"/>
      <c r="J22" s="78"/>
      <c r="K22" s="78"/>
      <c r="L22" s="78"/>
      <c r="N22" s="78"/>
      <c r="O22" s="78"/>
      <c r="P22" s="80"/>
      <c r="Q22" s="78"/>
      <c r="R22" s="78"/>
      <c r="S22" s="78"/>
      <c r="T22" s="78"/>
      <c r="V22" s="78"/>
      <c r="W22" s="78"/>
      <c r="X22" s="80"/>
      <c r="Y22" s="11"/>
    </row>
    <row r="23" spans="2:25" s="110" customFormat="1" ht="15" customHeight="1" x14ac:dyDescent="0.35">
      <c r="B23" s="13" t="s">
        <v>107</v>
      </c>
      <c r="C23" s="78"/>
      <c r="D23" s="78"/>
      <c r="E23" s="305"/>
      <c r="F23" s="305"/>
      <c r="G23" s="78"/>
      <c r="H23" s="80"/>
      <c r="I23" s="78"/>
      <c r="J23" s="78"/>
      <c r="K23" s="78"/>
      <c r="L23" s="78"/>
      <c r="N23" s="78"/>
      <c r="O23" s="78"/>
      <c r="P23" s="80"/>
      <c r="Q23" s="78"/>
      <c r="R23" s="78"/>
      <c r="S23" s="78"/>
      <c r="T23" s="78"/>
      <c r="V23" s="78"/>
      <c r="W23" s="78"/>
      <c r="X23" s="80"/>
      <c r="Y23" s="11"/>
    </row>
    <row r="24" spans="2:25" s="109" customFormat="1" ht="15" customHeight="1" x14ac:dyDescent="0.35">
      <c r="B24" s="13" t="s">
        <v>84</v>
      </c>
      <c r="C24" s="35"/>
      <c r="D24" s="36"/>
      <c r="E24" s="36"/>
      <c r="F24" s="36"/>
      <c r="G24" s="35"/>
      <c r="H24" s="37"/>
      <c r="I24" s="35"/>
      <c r="J24" s="35"/>
      <c r="K24" s="35"/>
      <c r="L24" s="35"/>
      <c r="M24" s="35"/>
      <c r="N24" s="35"/>
      <c r="O24" s="35"/>
      <c r="P24" s="37"/>
      <c r="Q24" s="35"/>
      <c r="R24" s="35"/>
      <c r="S24" s="35"/>
      <c r="T24" s="35"/>
      <c r="U24" s="35"/>
      <c r="V24" s="35"/>
      <c r="W24" s="35"/>
      <c r="X24" s="37"/>
      <c r="Y24" s="38"/>
    </row>
    <row r="25" spans="2:25" s="109" customFormat="1" ht="15" customHeight="1" x14ac:dyDescent="0.35">
      <c r="B25" s="12" t="s">
        <v>30</v>
      </c>
      <c r="C25" s="35"/>
      <c r="D25" s="36"/>
      <c r="E25" s="36"/>
      <c r="F25" s="36"/>
      <c r="G25" s="35"/>
      <c r="H25" s="37"/>
      <c r="I25" s="35"/>
      <c r="J25" s="35"/>
      <c r="K25" s="35"/>
      <c r="L25" s="35"/>
      <c r="M25" s="35"/>
      <c r="N25" s="35"/>
      <c r="O25" s="35"/>
      <c r="P25" s="37"/>
      <c r="Q25" s="35"/>
      <c r="R25" s="35"/>
      <c r="S25" s="35"/>
      <c r="T25" s="35"/>
      <c r="U25" s="35"/>
      <c r="V25" s="35"/>
      <c r="W25" s="35"/>
      <c r="X25" s="37"/>
      <c r="Y25" s="38"/>
    </row>
    <row r="26" spans="2:25" s="109" customFormat="1" ht="15" customHeight="1" x14ac:dyDescent="0.35">
      <c r="B26" s="12" t="s">
        <v>33</v>
      </c>
      <c r="C26" s="35"/>
      <c r="D26" s="36"/>
      <c r="E26" s="36"/>
      <c r="F26" s="36"/>
      <c r="G26" s="35"/>
      <c r="H26" s="37"/>
      <c r="I26" s="35"/>
      <c r="J26" s="35"/>
      <c r="K26" s="35"/>
      <c r="L26" s="35"/>
      <c r="M26" s="35"/>
      <c r="N26" s="35"/>
      <c r="O26" s="35"/>
      <c r="P26" s="37"/>
      <c r="Q26" s="35"/>
      <c r="R26" s="35"/>
      <c r="S26" s="35"/>
      <c r="T26" s="35"/>
      <c r="U26" s="35"/>
      <c r="V26" s="35"/>
      <c r="W26" s="35"/>
      <c r="X26" s="37"/>
      <c r="Y26" s="38"/>
    </row>
    <row r="27" spans="2:25" s="109" customFormat="1" ht="15" customHeight="1" x14ac:dyDescent="0.35">
      <c r="B27" s="166"/>
      <c r="C27" s="31"/>
      <c r="D27" s="32"/>
      <c r="E27" s="32"/>
      <c r="F27" s="32"/>
      <c r="G27" s="31"/>
      <c r="H27" s="33"/>
      <c r="I27" s="31"/>
      <c r="J27" s="31"/>
      <c r="K27" s="31"/>
      <c r="L27" s="31"/>
      <c r="M27" s="31"/>
      <c r="N27" s="31"/>
      <c r="O27" s="31"/>
      <c r="P27" s="33"/>
      <c r="Q27" s="31"/>
      <c r="R27" s="31"/>
      <c r="S27" s="31"/>
      <c r="T27" s="31"/>
      <c r="U27" s="31"/>
      <c r="V27" s="31"/>
      <c r="W27" s="31"/>
      <c r="X27" s="33"/>
      <c r="Y27" s="34"/>
    </row>
    <row r="28" spans="2:25" s="111" customFormat="1" ht="23" x14ac:dyDescent="0.45">
      <c r="B28" s="88" t="s">
        <v>85</v>
      </c>
      <c r="C28" s="167"/>
      <c r="D28" s="168"/>
      <c r="E28" s="168"/>
      <c r="F28" s="168"/>
      <c r="G28" s="167"/>
      <c r="H28" s="169"/>
      <c r="I28" s="167"/>
      <c r="J28" s="167"/>
      <c r="K28" s="167"/>
      <c r="L28" s="167"/>
      <c r="M28" s="167"/>
      <c r="N28" s="167"/>
      <c r="O28" s="167"/>
      <c r="P28" s="169"/>
      <c r="Q28" s="167"/>
      <c r="R28" s="167"/>
      <c r="S28" s="167"/>
      <c r="T28" s="167"/>
      <c r="U28" s="167"/>
      <c r="V28" s="167"/>
      <c r="W28" s="167"/>
      <c r="X28" s="169"/>
      <c r="Y28" s="152"/>
    </row>
    <row r="29" spans="2:25" s="109" customFormat="1" ht="22.75" customHeight="1" x14ac:dyDescent="0.35">
      <c r="B29" s="384" t="s">
        <v>100</v>
      </c>
      <c r="C29" s="385"/>
      <c r="D29" s="386"/>
      <c r="E29" s="386"/>
      <c r="F29" s="387"/>
      <c r="G29" s="300"/>
      <c r="H29" s="222">
        <v>0</v>
      </c>
      <c r="I29" s="222"/>
      <c r="J29" s="301"/>
      <c r="K29" s="300"/>
      <c r="L29" s="222">
        <v>0</v>
      </c>
      <c r="M29" s="222"/>
      <c r="N29" s="301"/>
      <c r="O29" s="300"/>
      <c r="P29" s="308">
        <f>H29</f>
        <v>0</v>
      </c>
      <c r="Q29" s="222"/>
      <c r="R29" s="301"/>
      <c r="S29" s="300"/>
      <c r="T29" s="308">
        <f>L29</f>
        <v>0</v>
      </c>
      <c r="U29" s="222"/>
      <c r="V29" s="302"/>
      <c r="W29" s="300"/>
      <c r="X29" s="222">
        <v>0</v>
      </c>
      <c r="Y29" s="219"/>
    </row>
    <row r="30" spans="2:25" s="109" customFormat="1" x14ac:dyDescent="0.35">
      <c r="B30" s="320" t="s">
        <v>86</v>
      </c>
      <c r="C30" s="321"/>
      <c r="D30" s="322"/>
      <c r="E30" s="322"/>
      <c r="F30" s="323"/>
      <c r="G30" s="320" t="s">
        <v>87</v>
      </c>
      <c r="H30" s="324"/>
      <c r="I30" s="322"/>
      <c r="J30" s="325"/>
      <c r="K30" s="326" t="s">
        <v>87</v>
      </c>
      <c r="L30" s="326"/>
      <c r="M30" s="322"/>
      <c r="N30" s="322"/>
      <c r="O30" s="320" t="s">
        <v>88</v>
      </c>
      <c r="P30" s="324"/>
      <c r="Q30" s="322"/>
      <c r="R30" s="325"/>
      <c r="S30" s="326" t="s">
        <v>88</v>
      </c>
      <c r="T30" s="326"/>
      <c r="U30" s="322"/>
      <c r="V30" s="322"/>
      <c r="W30" s="320" t="s">
        <v>88</v>
      </c>
      <c r="X30" s="324"/>
      <c r="Y30" s="325"/>
    </row>
    <row r="31" spans="2:25" s="109" customFormat="1" x14ac:dyDescent="0.35">
      <c r="B31" s="327" t="s">
        <v>111</v>
      </c>
      <c r="C31" s="328"/>
      <c r="D31" s="329"/>
      <c r="E31" s="329"/>
      <c r="F31" s="330"/>
      <c r="G31" s="327" t="s">
        <v>44</v>
      </c>
      <c r="H31" s="331"/>
      <c r="I31" s="329"/>
      <c r="J31" s="333"/>
      <c r="K31" s="332" t="s">
        <v>36</v>
      </c>
      <c r="L31" s="332"/>
      <c r="M31" s="329"/>
      <c r="N31" s="329"/>
      <c r="O31" s="327" t="s">
        <v>44</v>
      </c>
      <c r="P31" s="331"/>
      <c r="Q31" s="329"/>
      <c r="R31" s="333"/>
      <c r="S31" s="332" t="s">
        <v>36</v>
      </c>
      <c r="T31" s="332"/>
      <c r="U31" s="329"/>
      <c r="V31" s="329"/>
      <c r="W31" s="327" t="s">
        <v>89</v>
      </c>
      <c r="X31" s="331"/>
      <c r="Y31" s="333"/>
    </row>
    <row r="32" spans="2:25" s="113" customFormat="1" ht="15" customHeight="1" x14ac:dyDescent="0.35">
      <c r="B32" s="205" t="s">
        <v>45</v>
      </c>
      <c r="C32" s="204" t="s">
        <v>37</v>
      </c>
      <c r="D32" s="205" t="s">
        <v>38</v>
      </c>
      <c r="E32" s="205" t="s">
        <v>39</v>
      </c>
      <c r="F32" s="205" t="s">
        <v>90</v>
      </c>
      <c r="G32" s="238" t="s">
        <v>40</v>
      </c>
      <c r="H32" s="239" t="s">
        <v>41</v>
      </c>
      <c r="I32" s="205" t="s">
        <v>42</v>
      </c>
      <c r="J32" s="205"/>
      <c r="K32" s="238" t="s">
        <v>40</v>
      </c>
      <c r="L32" s="239" t="s">
        <v>41</v>
      </c>
      <c r="M32" s="205" t="s">
        <v>42</v>
      </c>
      <c r="N32" s="205"/>
      <c r="O32" s="238" t="s">
        <v>40</v>
      </c>
      <c r="P32" s="239" t="s">
        <v>41</v>
      </c>
      <c r="Q32" s="205" t="s">
        <v>42</v>
      </c>
      <c r="R32" s="205"/>
      <c r="S32" s="238" t="s">
        <v>40</v>
      </c>
      <c r="T32" s="239" t="s">
        <v>41</v>
      </c>
      <c r="U32" s="205" t="s">
        <v>42</v>
      </c>
      <c r="V32" s="205"/>
      <c r="W32" s="238" t="s">
        <v>40</v>
      </c>
      <c r="X32" s="239" t="s">
        <v>41</v>
      </c>
      <c r="Y32" s="205" t="s">
        <v>42</v>
      </c>
    </row>
    <row r="33" spans="2:25" s="110" customFormat="1" ht="15" customHeight="1" x14ac:dyDescent="0.35">
      <c r="B33" s="241">
        <v>0</v>
      </c>
      <c r="C33" s="215" t="s">
        <v>187</v>
      </c>
      <c r="D33" s="216" t="s">
        <v>213</v>
      </c>
      <c r="E33" s="217" t="s">
        <v>8</v>
      </c>
      <c r="F33" s="217">
        <v>1</v>
      </c>
      <c r="G33" s="243">
        <v>8</v>
      </c>
      <c r="H33" s="244">
        <v>0</v>
      </c>
      <c r="I33" s="245">
        <f t="shared" ref="I33:I38" si="0">ROUND(H33*G33,2)</f>
        <v>0</v>
      </c>
      <c r="J33" s="245"/>
      <c r="K33" s="217">
        <v>1</v>
      </c>
      <c r="L33" s="244">
        <v>0</v>
      </c>
      <c r="M33" s="245">
        <f t="shared" ref="M33:M38" si="1">ROUND(L33*K33,2)</f>
        <v>0</v>
      </c>
      <c r="N33" s="245"/>
      <c r="O33" s="243">
        <v>2</v>
      </c>
      <c r="P33" s="245">
        <f>H33</f>
        <v>0</v>
      </c>
      <c r="Q33" s="245">
        <f t="shared" ref="Q33:Q38" si="2">ROUND(P33*O33,2)</f>
        <v>0</v>
      </c>
      <c r="R33" s="245"/>
      <c r="S33" s="217">
        <v>0</v>
      </c>
      <c r="T33" s="245">
        <f>L33</f>
        <v>0</v>
      </c>
      <c r="U33" s="245">
        <f t="shared" ref="U33:U38" si="3">ROUND(T33*S33,2)</f>
        <v>0</v>
      </c>
      <c r="V33" s="245"/>
      <c r="W33" s="243">
        <v>0</v>
      </c>
      <c r="X33" s="244">
        <v>0</v>
      </c>
      <c r="Y33" s="245">
        <f t="shared" ref="Y33:Y38" si="4">ROUND(X33*W33,2)</f>
        <v>0</v>
      </c>
    </row>
    <row r="34" spans="2:25" s="110" customFormat="1" ht="15" customHeight="1" x14ac:dyDescent="0.35">
      <c r="B34" s="241">
        <v>0</v>
      </c>
      <c r="C34" s="215" t="s">
        <v>201</v>
      </c>
      <c r="D34" s="216" t="s">
        <v>213</v>
      </c>
      <c r="E34" s="217" t="s">
        <v>8</v>
      </c>
      <c r="F34" s="217">
        <v>2</v>
      </c>
      <c r="G34" s="243">
        <v>9</v>
      </c>
      <c r="H34" s="244">
        <v>0</v>
      </c>
      <c r="I34" s="245">
        <f t="shared" si="0"/>
        <v>0</v>
      </c>
      <c r="J34" s="245"/>
      <c r="K34" s="217">
        <v>1</v>
      </c>
      <c r="L34" s="244">
        <v>0</v>
      </c>
      <c r="M34" s="245">
        <f t="shared" si="1"/>
        <v>0</v>
      </c>
      <c r="N34" s="245"/>
      <c r="O34" s="243">
        <v>1</v>
      </c>
      <c r="P34" s="245">
        <f t="shared" ref="P34:P38" si="5">H34</f>
        <v>0</v>
      </c>
      <c r="Q34" s="245">
        <f t="shared" si="2"/>
        <v>0</v>
      </c>
      <c r="R34" s="245"/>
      <c r="S34" s="217">
        <v>0</v>
      </c>
      <c r="T34" s="245">
        <f t="shared" ref="T34:T38" si="6">L34</f>
        <v>0</v>
      </c>
      <c r="U34" s="245">
        <f t="shared" si="3"/>
        <v>0</v>
      </c>
      <c r="V34" s="245"/>
      <c r="W34" s="243">
        <v>0</v>
      </c>
      <c r="X34" s="244">
        <v>0</v>
      </c>
      <c r="Y34" s="245">
        <f t="shared" si="4"/>
        <v>0</v>
      </c>
    </row>
    <row r="35" spans="2:25" s="110" customFormat="1" ht="15" customHeight="1" x14ac:dyDescent="0.35">
      <c r="B35" s="241">
        <v>0</v>
      </c>
      <c r="C35" s="215" t="s">
        <v>188</v>
      </c>
      <c r="D35" s="216" t="s">
        <v>213</v>
      </c>
      <c r="E35" s="217" t="s">
        <v>8</v>
      </c>
      <c r="F35" s="217">
        <v>1</v>
      </c>
      <c r="G35" s="243">
        <v>10</v>
      </c>
      <c r="H35" s="244">
        <v>0</v>
      </c>
      <c r="I35" s="245">
        <f t="shared" si="0"/>
        <v>0</v>
      </c>
      <c r="J35" s="245"/>
      <c r="K35" s="217">
        <v>0</v>
      </c>
      <c r="L35" s="244">
        <v>0</v>
      </c>
      <c r="M35" s="245">
        <f t="shared" si="1"/>
        <v>0</v>
      </c>
      <c r="N35" s="245"/>
      <c r="O35" s="243">
        <v>1</v>
      </c>
      <c r="P35" s="245">
        <f t="shared" si="5"/>
        <v>0</v>
      </c>
      <c r="Q35" s="245">
        <f t="shared" si="2"/>
        <v>0</v>
      </c>
      <c r="R35" s="245"/>
      <c r="S35" s="217">
        <v>0</v>
      </c>
      <c r="T35" s="245">
        <f t="shared" si="6"/>
        <v>0</v>
      </c>
      <c r="U35" s="245">
        <f t="shared" si="3"/>
        <v>0</v>
      </c>
      <c r="V35" s="245"/>
      <c r="W35" s="243">
        <v>0</v>
      </c>
      <c r="X35" s="244">
        <v>0</v>
      </c>
      <c r="Y35" s="245">
        <f t="shared" si="4"/>
        <v>0</v>
      </c>
    </row>
    <row r="36" spans="2:25" s="110" customFormat="1" ht="15" customHeight="1" x14ac:dyDescent="0.35">
      <c r="B36" s="241">
        <v>0</v>
      </c>
      <c r="C36" s="215" t="s">
        <v>202</v>
      </c>
      <c r="D36" s="216" t="s">
        <v>213</v>
      </c>
      <c r="E36" s="217" t="s">
        <v>8</v>
      </c>
      <c r="F36" s="217">
        <v>2</v>
      </c>
      <c r="G36" s="243">
        <v>3</v>
      </c>
      <c r="H36" s="244">
        <v>0</v>
      </c>
      <c r="I36" s="245">
        <f t="shared" ref="I36" si="7">ROUND(H36*G36,2)</f>
        <v>0</v>
      </c>
      <c r="J36" s="245"/>
      <c r="K36" s="217">
        <v>0</v>
      </c>
      <c r="L36" s="244">
        <v>0</v>
      </c>
      <c r="M36" s="245">
        <f t="shared" ref="M36" si="8">ROUND(L36*K36,2)</f>
        <v>0</v>
      </c>
      <c r="N36" s="245"/>
      <c r="O36" s="243">
        <v>1</v>
      </c>
      <c r="P36" s="245">
        <f t="shared" ref="P36" si="9">H36</f>
        <v>0</v>
      </c>
      <c r="Q36" s="245">
        <f t="shared" ref="Q36" si="10">ROUND(P36*O36,2)</f>
        <v>0</v>
      </c>
      <c r="R36" s="245"/>
      <c r="S36" s="217">
        <v>0</v>
      </c>
      <c r="T36" s="245">
        <f t="shared" ref="T36" si="11">L36</f>
        <v>0</v>
      </c>
      <c r="U36" s="245">
        <f t="shared" ref="U36" si="12">ROUND(T36*S36,2)</f>
        <v>0</v>
      </c>
      <c r="V36" s="245"/>
      <c r="W36" s="243">
        <v>0</v>
      </c>
      <c r="X36" s="244">
        <v>0</v>
      </c>
      <c r="Y36" s="245">
        <f t="shared" ref="Y36" si="13">ROUND(X36*W36,2)</f>
        <v>0</v>
      </c>
    </row>
    <row r="37" spans="2:25" s="110" customFormat="1" ht="15" customHeight="1" x14ac:dyDescent="0.35">
      <c r="B37" s="241">
        <v>0</v>
      </c>
      <c r="C37" s="215" t="s">
        <v>195</v>
      </c>
      <c r="D37" s="216" t="s">
        <v>213</v>
      </c>
      <c r="E37" s="217" t="s">
        <v>8</v>
      </c>
      <c r="F37" s="217">
        <v>1</v>
      </c>
      <c r="G37" s="243">
        <v>3</v>
      </c>
      <c r="H37" s="244">
        <v>0</v>
      </c>
      <c r="I37" s="245">
        <f t="shared" ref="I37" si="14">ROUND(H37*G37,2)</f>
        <v>0</v>
      </c>
      <c r="J37" s="245"/>
      <c r="K37" s="217">
        <v>0</v>
      </c>
      <c r="L37" s="244">
        <v>0</v>
      </c>
      <c r="M37" s="245">
        <f t="shared" ref="M37" si="15">ROUND(L37*K37,2)</f>
        <v>0</v>
      </c>
      <c r="N37" s="245"/>
      <c r="O37" s="243">
        <v>2</v>
      </c>
      <c r="P37" s="245">
        <f t="shared" ref="P37" si="16">H37</f>
        <v>0</v>
      </c>
      <c r="Q37" s="245">
        <f t="shared" ref="Q37" si="17">ROUND(P37*O37,2)</f>
        <v>0</v>
      </c>
      <c r="R37" s="245"/>
      <c r="S37" s="217">
        <v>0</v>
      </c>
      <c r="T37" s="245">
        <f t="shared" ref="T37" si="18">L37</f>
        <v>0</v>
      </c>
      <c r="U37" s="245">
        <f t="shared" ref="U37" si="19">ROUND(T37*S37,2)</f>
        <v>0</v>
      </c>
      <c r="V37" s="245"/>
      <c r="W37" s="243">
        <v>1</v>
      </c>
      <c r="X37" s="244">
        <v>0</v>
      </c>
      <c r="Y37" s="245">
        <f t="shared" ref="Y37" si="20">ROUND(X37*W37,2)</f>
        <v>0</v>
      </c>
    </row>
    <row r="38" spans="2:25" s="110" customFormat="1" ht="15" customHeight="1" x14ac:dyDescent="0.35">
      <c r="B38" s="241">
        <v>0</v>
      </c>
      <c r="C38" s="215" t="s">
        <v>208</v>
      </c>
      <c r="D38" s="216" t="s">
        <v>213</v>
      </c>
      <c r="E38" s="217" t="s">
        <v>8</v>
      </c>
      <c r="F38" s="217">
        <v>1</v>
      </c>
      <c r="G38" s="243">
        <v>3</v>
      </c>
      <c r="H38" s="244">
        <v>0</v>
      </c>
      <c r="I38" s="245">
        <f t="shared" si="0"/>
        <v>0</v>
      </c>
      <c r="J38" s="245"/>
      <c r="K38" s="217">
        <v>0</v>
      </c>
      <c r="L38" s="244">
        <v>0</v>
      </c>
      <c r="M38" s="245">
        <f t="shared" si="1"/>
        <v>0</v>
      </c>
      <c r="N38" s="245"/>
      <c r="O38" s="243">
        <v>0</v>
      </c>
      <c r="P38" s="245">
        <f t="shared" si="5"/>
        <v>0</v>
      </c>
      <c r="Q38" s="245">
        <f t="shared" si="2"/>
        <v>0</v>
      </c>
      <c r="R38" s="245"/>
      <c r="S38" s="217">
        <v>0</v>
      </c>
      <c r="T38" s="245">
        <f t="shared" si="6"/>
        <v>0</v>
      </c>
      <c r="U38" s="245">
        <f t="shared" si="3"/>
        <v>0</v>
      </c>
      <c r="V38" s="245"/>
      <c r="W38" s="243">
        <v>0</v>
      </c>
      <c r="X38" s="244">
        <v>0</v>
      </c>
      <c r="Y38" s="245">
        <f t="shared" si="4"/>
        <v>0</v>
      </c>
    </row>
    <row r="39" spans="2:25" s="113" customFormat="1" ht="15" customHeight="1" x14ac:dyDescent="0.35">
      <c r="B39" s="114"/>
      <c r="C39" s="145" t="s">
        <v>42</v>
      </c>
      <c r="D39" s="171"/>
      <c r="E39" s="171"/>
      <c r="F39" s="238">
        <f>SUM(F33:F38)</f>
        <v>8</v>
      </c>
      <c r="G39" s="251">
        <f>SUM(G33:G38)</f>
        <v>36</v>
      </c>
      <c r="H39" s="252"/>
      <c r="I39" s="247">
        <f>ROUND(SUM(I33:I38),2)</f>
        <v>0</v>
      </c>
      <c r="J39" s="254"/>
      <c r="K39" s="251">
        <f>SUM(K33:K38)</f>
        <v>2</v>
      </c>
      <c r="L39" s="20"/>
      <c r="M39" s="247">
        <f>ROUND(SUM(M33:M38),2)</f>
        <v>0</v>
      </c>
      <c r="N39" s="20"/>
      <c r="O39" s="251">
        <f>SUM(O33:O38)</f>
        <v>7</v>
      </c>
      <c r="P39" s="252"/>
      <c r="Q39" s="247">
        <f>ROUND(SUM(Q33:Q38),2)</f>
        <v>0</v>
      </c>
      <c r="R39" s="254"/>
      <c r="S39" s="251">
        <f>SUM(S33:S38)</f>
        <v>0</v>
      </c>
      <c r="T39" s="20"/>
      <c r="U39" s="247">
        <f>ROUND(SUM(U33:U38),2)</f>
        <v>0</v>
      </c>
      <c r="V39" s="20"/>
      <c r="W39" s="251">
        <f>SUM(W33:W38)</f>
        <v>1</v>
      </c>
      <c r="X39" s="252"/>
      <c r="Y39" s="247">
        <f>ROUND(SUM(Y33:Y38),2)</f>
        <v>0</v>
      </c>
    </row>
    <row r="40" spans="2:25" s="115" customFormat="1" ht="20" x14ac:dyDescent="0.4">
      <c r="B40" s="334" t="s">
        <v>56</v>
      </c>
      <c r="C40" s="335"/>
      <c r="D40" s="335"/>
      <c r="E40" s="336"/>
      <c r="F40" s="336"/>
      <c r="G40" s="335"/>
      <c r="H40" s="337"/>
      <c r="I40" s="335"/>
      <c r="J40" s="335"/>
      <c r="K40" s="335"/>
      <c r="L40" s="335"/>
      <c r="M40" s="335"/>
      <c r="N40" s="335"/>
      <c r="O40" s="335"/>
      <c r="P40" s="337"/>
      <c r="Q40" s="335"/>
      <c r="R40" s="335"/>
      <c r="S40" s="335"/>
      <c r="T40" s="335"/>
      <c r="U40" s="335"/>
      <c r="V40" s="335"/>
      <c r="W40" s="335"/>
      <c r="X40" s="338"/>
      <c r="Y40" s="339">
        <v>0</v>
      </c>
    </row>
    <row r="41" spans="2:25" s="115" customFormat="1" ht="20" x14ac:dyDescent="0.4">
      <c r="B41" s="340" t="s">
        <v>91</v>
      </c>
      <c r="C41" s="341"/>
      <c r="D41" s="341"/>
      <c r="E41" s="342"/>
      <c r="F41" s="342"/>
      <c r="G41" s="342"/>
      <c r="H41" s="343"/>
      <c r="I41" s="342"/>
      <c r="J41" s="342"/>
      <c r="K41" s="341"/>
      <c r="L41" s="341"/>
      <c r="M41" s="341"/>
      <c r="N41" s="342"/>
      <c r="O41" s="342"/>
      <c r="P41" s="343"/>
      <c r="Q41" s="342"/>
      <c r="R41" s="342"/>
      <c r="S41" s="341"/>
      <c r="T41" s="341"/>
      <c r="U41" s="342"/>
      <c r="V41" s="342"/>
      <c r="W41" s="342"/>
      <c r="X41" s="343"/>
      <c r="Y41" s="344"/>
    </row>
    <row r="42" spans="2:25" s="116" customFormat="1" ht="18" x14ac:dyDescent="0.4">
      <c r="B42" s="292" t="s">
        <v>113</v>
      </c>
      <c r="C42" s="345"/>
      <c r="D42" s="345"/>
      <c r="E42" s="345"/>
      <c r="F42" s="345"/>
      <c r="G42" s="346"/>
      <c r="H42" s="347"/>
      <c r="I42" s="346"/>
      <c r="J42" s="346"/>
      <c r="K42" s="345"/>
      <c r="L42" s="345"/>
      <c r="M42" s="345"/>
      <c r="N42" s="346"/>
      <c r="O42" s="346"/>
      <c r="P42" s="347"/>
      <c r="Q42" s="346"/>
      <c r="R42" s="346"/>
      <c r="S42" s="345"/>
      <c r="T42" s="345"/>
      <c r="U42" s="346"/>
      <c r="V42" s="346"/>
      <c r="W42" s="346"/>
      <c r="X42" s="347"/>
      <c r="Y42" s="348"/>
    </row>
    <row r="43" spans="2:25" s="101" customFormat="1" ht="17.5" x14ac:dyDescent="0.35">
      <c r="B43" s="349" t="s">
        <v>60</v>
      </c>
      <c r="C43" s="141"/>
      <c r="D43" s="141"/>
      <c r="E43" s="141"/>
      <c r="F43" s="141"/>
      <c r="G43" s="143"/>
      <c r="H43" s="142"/>
      <c r="I43" s="143"/>
      <c r="J43" s="143"/>
      <c r="K43" s="141"/>
      <c r="L43" s="141"/>
      <c r="M43" s="283"/>
      <c r="N43" s="143"/>
      <c r="O43" s="143"/>
      <c r="P43" s="142"/>
      <c r="Q43" s="143"/>
      <c r="R43" s="143"/>
      <c r="S43" s="141"/>
      <c r="T43" s="141"/>
      <c r="U43" s="143"/>
      <c r="V43" s="143"/>
      <c r="W43" s="143"/>
      <c r="X43" s="142"/>
      <c r="Y43" s="350">
        <f>+I39</f>
        <v>0</v>
      </c>
    </row>
    <row r="44" spans="2:25" s="101" customFormat="1" ht="17.5" x14ac:dyDescent="0.35">
      <c r="B44" s="349" t="s">
        <v>59</v>
      </c>
      <c r="C44" s="141"/>
      <c r="D44" s="141"/>
      <c r="E44" s="141"/>
      <c r="F44" s="141"/>
      <c r="G44" s="143"/>
      <c r="H44" s="142"/>
      <c r="I44" s="143"/>
      <c r="J44" s="143"/>
      <c r="K44" s="141"/>
      <c r="L44" s="141"/>
      <c r="M44" s="283"/>
      <c r="N44" s="143"/>
      <c r="O44" s="143"/>
      <c r="P44" s="142"/>
      <c r="Q44" s="143"/>
      <c r="R44" s="143"/>
      <c r="S44" s="141"/>
      <c r="T44" s="141"/>
      <c r="U44" s="143"/>
      <c r="V44" s="143"/>
      <c r="W44" s="143"/>
      <c r="X44" s="142"/>
      <c r="Y44" s="350">
        <f>+M39</f>
        <v>0</v>
      </c>
    </row>
    <row r="45" spans="2:25" s="116" customFormat="1" ht="18" x14ac:dyDescent="0.4">
      <c r="B45" s="292" t="s">
        <v>114</v>
      </c>
      <c r="C45" s="345"/>
      <c r="D45" s="345"/>
      <c r="E45" s="345"/>
      <c r="F45" s="345"/>
      <c r="G45" s="346"/>
      <c r="H45" s="347"/>
      <c r="I45" s="346"/>
      <c r="J45" s="346"/>
      <c r="K45" s="345"/>
      <c r="L45" s="345"/>
      <c r="M45" s="345"/>
      <c r="N45" s="346"/>
      <c r="O45" s="346"/>
      <c r="P45" s="347"/>
      <c r="Q45" s="346"/>
      <c r="R45" s="346"/>
      <c r="S45" s="345"/>
      <c r="T45" s="345"/>
      <c r="U45" s="346"/>
      <c r="V45" s="346"/>
      <c r="W45" s="346"/>
      <c r="X45" s="347"/>
      <c r="Y45" s="348"/>
    </row>
    <row r="46" spans="2:25" s="101" customFormat="1" ht="17.5" x14ac:dyDescent="0.35">
      <c r="B46" s="349" t="s">
        <v>60</v>
      </c>
      <c r="C46" s="141"/>
      <c r="D46" s="141"/>
      <c r="E46" s="141"/>
      <c r="F46" s="141"/>
      <c r="G46" s="143"/>
      <c r="H46" s="142"/>
      <c r="I46" s="143"/>
      <c r="J46" s="143"/>
      <c r="K46" s="141"/>
      <c r="L46" s="141"/>
      <c r="M46" s="283"/>
      <c r="N46" s="143"/>
      <c r="O46" s="143"/>
      <c r="P46" s="142"/>
      <c r="Q46" s="143"/>
      <c r="R46" s="143"/>
      <c r="S46" s="141"/>
      <c r="T46" s="141"/>
      <c r="U46" s="143"/>
      <c r="V46" s="143"/>
      <c r="W46" s="143"/>
      <c r="X46" s="142"/>
      <c r="Y46" s="350">
        <f>+Q39</f>
        <v>0</v>
      </c>
    </row>
    <row r="47" spans="2:25" s="101" customFormat="1" ht="17.5" x14ac:dyDescent="0.35">
      <c r="B47" s="349" t="s">
        <v>59</v>
      </c>
      <c r="C47" s="141"/>
      <c r="D47" s="141"/>
      <c r="E47" s="141"/>
      <c r="F47" s="141"/>
      <c r="G47" s="143"/>
      <c r="H47" s="142"/>
      <c r="I47" s="143"/>
      <c r="J47" s="143"/>
      <c r="K47" s="141"/>
      <c r="L47" s="141"/>
      <c r="M47" s="283"/>
      <c r="N47" s="143"/>
      <c r="O47" s="143"/>
      <c r="P47" s="142"/>
      <c r="Q47" s="143"/>
      <c r="R47" s="143"/>
      <c r="S47" s="141"/>
      <c r="T47" s="141"/>
      <c r="U47" s="143"/>
      <c r="V47" s="143"/>
      <c r="W47" s="143"/>
      <c r="X47" s="142"/>
      <c r="Y47" s="350">
        <f>+U39</f>
        <v>0</v>
      </c>
    </row>
    <row r="48" spans="2:25" s="101" customFormat="1" ht="17.5" x14ac:dyDescent="0.35">
      <c r="B48" s="349" t="s">
        <v>92</v>
      </c>
      <c r="C48" s="141"/>
      <c r="D48" s="141"/>
      <c r="E48" s="141"/>
      <c r="F48" s="141"/>
      <c r="G48" s="143"/>
      <c r="H48" s="142"/>
      <c r="I48" s="143"/>
      <c r="J48" s="143"/>
      <c r="K48" s="141"/>
      <c r="L48" s="141"/>
      <c r="M48" s="283"/>
      <c r="N48" s="143"/>
      <c r="O48" s="143"/>
      <c r="P48" s="142"/>
      <c r="Q48" s="143"/>
      <c r="R48" s="143"/>
      <c r="S48" s="141"/>
      <c r="T48" s="141"/>
      <c r="U48" s="143"/>
      <c r="V48" s="143"/>
      <c r="W48" s="143"/>
      <c r="X48" s="142"/>
      <c r="Y48" s="350">
        <f>+Y39</f>
        <v>0</v>
      </c>
    </row>
    <row r="49" spans="2:25" s="115" customFormat="1" ht="20" x14ac:dyDescent="0.4">
      <c r="B49" s="351" t="s">
        <v>64</v>
      </c>
      <c r="C49" s="335"/>
      <c r="D49" s="335"/>
      <c r="E49" s="335"/>
      <c r="F49" s="335"/>
      <c r="G49" s="336"/>
      <c r="H49" s="337"/>
      <c r="I49" s="336"/>
      <c r="J49" s="336"/>
      <c r="K49" s="335"/>
      <c r="L49" s="335"/>
      <c r="M49" s="352"/>
      <c r="N49" s="336"/>
      <c r="O49" s="336"/>
      <c r="P49" s="337"/>
      <c r="Q49" s="336"/>
      <c r="R49" s="336"/>
      <c r="S49" s="335"/>
      <c r="T49" s="335"/>
      <c r="U49" s="336"/>
      <c r="V49" s="336"/>
      <c r="W49" s="336"/>
      <c r="X49" s="337"/>
      <c r="Y49" s="353">
        <f>SUM(Y42:Y48)</f>
        <v>0</v>
      </c>
    </row>
    <row r="50" spans="2:25" s="111" customFormat="1" ht="23" x14ac:dyDescent="0.45">
      <c r="B50" s="87" t="s">
        <v>68</v>
      </c>
      <c r="C50" s="40"/>
      <c r="D50" s="41"/>
      <c r="E50" s="41"/>
      <c r="F50" s="41"/>
      <c r="G50" s="40"/>
      <c r="H50" s="42"/>
      <c r="I50" s="40"/>
      <c r="J50" s="40"/>
      <c r="K50" s="40"/>
      <c r="L50" s="40"/>
      <c r="M50" s="40"/>
      <c r="N50" s="40"/>
      <c r="O50" s="40"/>
      <c r="P50" s="42"/>
      <c r="Q50" s="40"/>
      <c r="R50" s="40"/>
      <c r="S50" s="40"/>
      <c r="T50" s="40"/>
      <c r="U50" s="40"/>
      <c r="V50" s="40"/>
      <c r="W50" s="40"/>
      <c r="X50" s="42"/>
      <c r="Y50" s="43"/>
    </row>
    <row r="51" spans="2:25" ht="15" customHeight="1" x14ac:dyDescent="0.35">
      <c r="B51" s="15"/>
      <c r="C51" s="16"/>
      <c r="D51" s="279" t="s">
        <v>38</v>
      </c>
      <c r="E51" s="16"/>
      <c r="F51" s="16"/>
      <c r="G51" s="92"/>
      <c r="H51" s="94"/>
      <c r="I51" s="92"/>
      <c r="J51" s="92"/>
      <c r="K51" s="92"/>
      <c r="L51" s="92"/>
      <c r="M51" s="92"/>
      <c r="N51" s="92"/>
      <c r="O51" s="92"/>
      <c r="P51" s="94"/>
      <c r="Q51" s="92"/>
      <c r="R51" s="92"/>
      <c r="S51" s="354"/>
      <c r="T51" s="354"/>
      <c r="U51" s="122"/>
      <c r="V51" s="122"/>
      <c r="W51" s="225" t="s">
        <v>40</v>
      </c>
      <c r="X51" s="225" t="s">
        <v>69</v>
      </c>
      <c r="Y51" s="206" t="s">
        <v>42</v>
      </c>
    </row>
    <row r="52" spans="2:25" ht="15" customHeight="1" x14ac:dyDescent="0.35">
      <c r="B52" s="404" t="s">
        <v>71</v>
      </c>
      <c r="C52" s="405"/>
      <c r="D52" s="355" t="s">
        <v>213</v>
      </c>
      <c r="E52" s="306"/>
      <c r="F52" s="272"/>
      <c r="G52" s="122"/>
      <c r="H52" s="410"/>
      <c r="I52" s="410"/>
      <c r="J52" s="122"/>
      <c r="K52" s="122"/>
      <c r="L52" s="122"/>
      <c r="M52" s="122"/>
      <c r="N52" s="122"/>
      <c r="O52" s="122"/>
      <c r="P52" s="173"/>
      <c r="Q52" s="122"/>
      <c r="R52" s="122"/>
      <c r="S52" s="281"/>
      <c r="T52" s="282"/>
      <c r="U52" s="406" t="s">
        <v>206</v>
      </c>
      <c r="V52" s="406"/>
      <c r="W52" s="281">
        <v>14475068</v>
      </c>
      <c r="X52" s="282">
        <v>0</v>
      </c>
      <c r="Y52" s="356">
        <f>ROUND(W52*X52,2)</f>
        <v>0</v>
      </c>
    </row>
    <row r="53" spans="2:25" ht="15" customHeight="1" x14ac:dyDescent="0.35">
      <c r="B53" s="404" t="s">
        <v>72</v>
      </c>
      <c r="C53" s="405"/>
      <c r="D53" s="297" t="s">
        <v>213</v>
      </c>
      <c r="E53" s="306"/>
      <c r="F53" s="272"/>
      <c r="G53" s="122"/>
      <c r="H53" s="406"/>
      <c r="I53" s="406"/>
      <c r="J53" s="122"/>
      <c r="K53" s="122"/>
      <c r="L53" s="122"/>
      <c r="M53" s="122"/>
      <c r="N53" s="122"/>
      <c r="O53" s="122"/>
      <c r="P53" s="173"/>
      <c r="Q53" s="122"/>
      <c r="R53" s="122"/>
      <c r="S53" s="281"/>
      <c r="T53" s="282"/>
      <c r="U53" s="406" t="s">
        <v>207</v>
      </c>
      <c r="V53" s="406"/>
      <c r="W53" s="281">
        <v>36000000</v>
      </c>
      <c r="X53" s="282">
        <v>0</v>
      </c>
      <c r="Y53" s="356">
        <f>ROUND(W53*X53,2)</f>
        <v>0</v>
      </c>
    </row>
    <row r="54" spans="2:25" s="116" customFormat="1" ht="18" x14ac:dyDescent="0.4">
      <c r="B54" s="55" t="s">
        <v>73</v>
      </c>
      <c r="C54" s="56"/>
      <c r="D54" s="295"/>
      <c r="E54" s="56"/>
      <c r="F54" s="56"/>
      <c r="G54" s="118"/>
      <c r="H54" s="357"/>
      <c r="I54" s="296"/>
      <c r="J54" s="118"/>
      <c r="K54" s="56"/>
      <c r="L54" s="57"/>
      <c r="M54" s="149"/>
      <c r="N54" s="118"/>
      <c r="O54" s="118"/>
      <c r="P54" s="119"/>
      <c r="Q54" s="118"/>
      <c r="R54" s="118"/>
      <c r="S54" s="56"/>
      <c r="T54" s="57"/>
      <c r="U54" s="296"/>
      <c r="V54" s="296"/>
      <c r="W54" s="296"/>
      <c r="X54" s="357"/>
      <c r="Y54" s="358">
        <f>SUM(Y52:Y53)</f>
        <v>0</v>
      </c>
    </row>
    <row r="55" spans="2:25" s="120" customFormat="1" ht="23" x14ac:dyDescent="0.5">
      <c r="B55" s="88" t="s">
        <v>74</v>
      </c>
      <c r="C55" s="167"/>
      <c r="D55" s="167"/>
      <c r="E55" s="168"/>
      <c r="F55" s="168"/>
      <c r="G55" s="167"/>
      <c r="H55" s="169"/>
      <c r="I55" s="167"/>
      <c r="J55" s="167"/>
      <c r="K55" s="168"/>
      <c r="L55" s="168"/>
      <c r="M55" s="146"/>
      <c r="N55" s="167"/>
      <c r="O55" s="167"/>
      <c r="P55" s="169"/>
      <c r="Q55" s="167"/>
      <c r="R55" s="167"/>
      <c r="S55" s="168"/>
      <c r="T55" s="168"/>
      <c r="U55" s="167"/>
      <c r="V55" s="167"/>
      <c r="W55" s="167"/>
      <c r="X55" s="169"/>
      <c r="Y55" s="359"/>
    </row>
    <row r="56" spans="2:25" s="101" customFormat="1" ht="17.5" x14ac:dyDescent="0.35">
      <c r="B56" s="140" t="s">
        <v>75</v>
      </c>
      <c r="C56" s="141"/>
      <c r="D56" s="141"/>
      <c r="E56" s="141"/>
      <c r="F56" s="141"/>
      <c r="G56" s="141"/>
      <c r="H56" s="142"/>
      <c r="I56" s="141"/>
      <c r="J56" s="141"/>
      <c r="K56" s="143"/>
      <c r="L56" s="143"/>
      <c r="M56" s="142"/>
      <c r="N56" s="141"/>
      <c r="O56" s="141"/>
      <c r="P56" s="142"/>
      <c r="Q56" s="141"/>
      <c r="R56" s="141"/>
      <c r="S56" s="143"/>
      <c r="T56" s="143"/>
      <c r="U56" s="141"/>
      <c r="V56" s="141"/>
      <c r="W56" s="141"/>
      <c r="X56" s="142"/>
      <c r="Y56" s="360">
        <v>18</v>
      </c>
    </row>
    <row r="57" spans="2:25" s="101" customFormat="1" ht="18" x14ac:dyDescent="0.35">
      <c r="B57" s="361" t="s">
        <v>76</v>
      </c>
      <c r="C57" s="60"/>
      <c r="D57" s="60"/>
      <c r="E57" s="60"/>
      <c r="F57" s="60"/>
      <c r="G57" s="60"/>
      <c r="H57" s="362"/>
      <c r="I57" s="60"/>
      <c r="J57" s="60"/>
      <c r="K57" s="307"/>
      <c r="L57" s="307"/>
      <c r="M57" s="363"/>
      <c r="N57" s="60"/>
      <c r="O57" s="60"/>
      <c r="P57" s="362"/>
      <c r="Q57" s="60"/>
      <c r="R57" s="60"/>
      <c r="S57" s="307"/>
      <c r="T57" s="307"/>
      <c r="U57" s="60"/>
      <c r="V57" s="60"/>
      <c r="W57" s="60"/>
      <c r="X57" s="362"/>
      <c r="Y57" s="364">
        <f>Y49+Y54</f>
        <v>0</v>
      </c>
    </row>
    <row r="58" spans="2:25" s="120" customFormat="1" ht="23" x14ac:dyDescent="0.5">
      <c r="B58" s="365" t="s">
        <v>79</v>
      </c>
      <c r="C58" s="366"/>
      <c r="D58" s="366"/>
      <c r="E58" s="366"/>
      <c r="F58" s="366"/>
      <c r="G58" s="367"/>
      <c r="H58" s="368"/>
      <c r="I58" s="366"/>
      <c r="J58" s="366"/>
      <c r="K58" s="367"/>
      <c r="L58" s="369"/>
      <c r="M58" s="370"/>
      <c r="N58" s="366"/>
      <c r="O58" s="367"/>
      <c r="P58" s="368"/>
      <c r="Q58" s="366"/>
      <c r="R58" s="366"/>
      <c r="S58" s="367"/>
      <c r="T58" s="369"/>
      <c r="U58" s="366"/>
      <c r="V58" s="366"/>
      <c r="W58" s="367"/>
      <c r="X58" s="368"/>
      <c r="Y58" s="371">
        <f>Y56*Y57</f>
        <v>0</v>
      </c>
    </row>
    <row r="59" spans="2:25" s="120" customFormat="1" ht="23" x14ac:dyDescent="0.5">
      <c r="B59" s="126" t="s">
        <v>80</v>
      </c>
      <c r="C59" s="127"/>
      <c r="D59" s="128"/>
      <c r="E59" s="129"/>
      <c r="F59" s="129"/>
      <c r="G59" s="130"/>
      <c r="H59" s="131"/>
      <c r="I59" s="127"/>
      <c r="J59" s="127"/>
      <c r="K59" s="132"/>
      <c r="L59" s="133"/>
      <c r="M59" s="155"/>
      <c r="N59" s="127"/>
      <c r="O59" s="130"/>
      <c r="P59" s="131"/>
      <c r="Q59" s="127"/>
      <c r="R59" s="127"/>
      <c r="S59" s="132"/>
      <c r="T59" s="133"/>
      <c r="U59" s="127"/>
      <c r="V59" s="127"/>
      <c r="W59" s="130"/>
      <c r="X59" s="131"/>
      <c r="Y59" s="372" t="s">
        <v>81</v>
      </c>
    </row>
    <row r="60" spans="2:25" ht="40" customHeight="1" x14ac:dyDescent="0.35">
      <c r="B60" s="121"/>
      <c r="C60" s="122"/>
      <c r="D60" s="122"/>
      <c r="E60" s="123"/>
      <c r="F60" s="123"/>
      <c r="G60" s="122"/>
      <c r="H60" s="124"/>
      <c r="I60" s="122"/>
      <c r="J60" s="122"/>
      <c r="K60" s="122"/>
      <c r="L60" s="122"/>
      <c r="M60" s="122"/>
      <c r="N60" s="122"/>
      <c r="O60" s="122"/>
      <c r="P60" s="124"/>
      <c r="Q60" s="122"/>
      <c r="R60" s="122"/>
      <c r="S60" s="122"/>
      <c r="T60" s="124" t="s">
        <v>82</v>
      </c>
      <c r="U60" s="121"/>
      <c r="V60" s="122"/>
      <c r="W60" s="122"/>
      <c r="X60" s="173"/>
      <c r="Y60" s="125"/>
    </row>
  </sheetData>
  <protectedRanges>
    <protectedRange sqref="Y40" name="Intervalo8_1_1_1"/>
    <protectedRange sqref="X52 T52" name="Intervalo5_1_1"/>
    <protectedRange sqref="X53 T53" name="Intervalo6_1_1"/>
  </protectedRanges>
  <mergeCells count="30">
    <mergeCell ref="G4:H4"/>
    <mergeCell ref="O4:P4"/>
    <mergeCell ref="W4:X4"/>
    <mergeCell ref="G5:H5"/>
    <mergeCell ref="O5:P5"/>
    <mergeCell ref="W5:X5"/>
    <mergeCell ref="G6:H6"/>
    <mergeCell ref="O6:P6"/>
    <mergeCell ref="W6:X6"/>
    <mergeCell ref="G7:H7"/>
    <mergeCell ref="O7:P7"/>
    <mergeCell ref="W7:X7"/>
    <mergeCell ref="G8:H8"/>
    <mergeCell ref="O8:P8"/>
    <mergeCell ref="W8:X8"/>
    <mergeCell ref="G9:H9"/>
    <mergeCell ref="O9:P9"/>
    <mergeCell ref="W9:X9"/>
    <mergeCell ref="G10:H10"/>
    <mergeCell ref="O10:P10"/>
    <mergeCell ref="W10:X10"/>
    <mergeCell ref="G11:H11"/>
    <mergeCell ref="O11:P11"/>
    <mergeCell ref="W11:X11"/>
    <mergeCell ref="U52:V52"/>
    <mergeCell ref="U53:V53"/>
    <mergeCell ref="B52:C52"/>
    <mergeCell ref="B53:C53"/>
    <mergeCell ref="H52:I52"/>
    <mergeCell ref="H53:I53"/>
  </mergeCells>
  <printOptions horizontalCentered="1"/>
  <pageMargins left="0.23622047244094491" right="0.23622047244094491" top="0.39370078740157483" bottom="0.35433070866141736" header="0" footer="0"/>
  <pageSetup paperSize="9" scale="3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43091-15EF-4F8B-9083-4FE13B551512}">
  <sheetPr>
    <pageSetUpPr fitToPage="1"/>
  </sheetPr>
  <dimension ref="A2:M19"/>
  <sheetViews>
    <sheetView showGridLines="0" zoomScale="55" zoomScaleNormal="55" zoomScalePageLayoutView="85" workbookViewId="0">
      <selection activeCell="I27" sqref="I27"/>
    </sheetView>
  </sheetViews>
  <sheetFormatPr defaultRowHeight="15.5" x14ac:dyDescent="0.35"/>
  <cols>
    <col min="1" max="1" width="3.453125" style="90" customWidth="1"/>
    <col min="2" max="2" width="11.453125" style="110" customWidth="1"/>
    <col min="3" max="3" width="50.54296875" style="110" customWidth="1"/>
    <col min="4" max="4" width="25.453125" style="110" customWidth="1"/>
    <col min="5" max="5" width="30.81640625" style="110" bestFit="1" customWidth="1"/>
    <col min="6" max="6" width="9.54296875" style="110" customWidth="1"/>
    <col min="7" max="7" width="17.1796875" style="117" customWidth="1"/>
    <col min="8" max="8" width="19" style="110" bestFit="1" customWidth="1"/>
    <col min="9" max="9" width="9" style="110" bestFit="1" customWidth="1"/>
    <col min="10" max="10" width="24.1796875" style="110" bestFit="1" customWidth="1"/>
    <col min="11" max="11" width="18" style="110" bestFit="1" customWidth="1"/>
    <col min="12" max="12" width="22.453125" style="110" bestFit="1" customWidth="1"/>
    <col min="13" max="13" width="9" style="110" bestFit="1" customWidth="1"/>
  </cols>
  <sheetData>
    <row r="2" spans="1:13" ht="75" customHeight="1" x14ac:dyDescent="0.35">
      <c r="B2" s="91"/>
      <c r="C2" s="92"/>
      <c r="D2" s="379" t="s">
        <v>12</v>
      </c>
      <c r="E2" s="92"/>
      <c r="F2" s="93"/>
      <c r="G2" s="94"/>
      <c r="H2" s="92"/>
      <c r="I2" s="92"/>
      <c r="J2" s="92"/>
      <c r="K2" s="92"/>
      <c r="L2" s="92"/>
      <c r="M2" s="95"/>
    </row>
    <row r="3" spans="1:13" ht="30" customHeight="1" x14ac:dyDescent="0.35">
      <c r="B3" s="96" t="s">
        <v>1</v>
      </c>
      <c r="C3" s="97"/>
      <c r="D3" s="98"/>
      <c r="E3" s="98"/>
      <c r="F3" s="97"/>
      <c r="G3" s="99"/>
      <c r="H3" s="97"/>
      <c r="I3" s="97"/>
      <c r="J3" s="97"/>
      <c r="K3" s="97"/>
      <c r="L3" s="97"/>
      <c r="M3" s="100"/>
    </row>
    <row r="4" spans="1:13" s="24" customFormat="1" ht="18.5" x14ac:dyDescent="0.45">
      <c r="A4" s="101"/>
      <c r="B4" s="59"/>
      <c r="C4" s="60"/>
      <c r="D4" s="61"/>
      <c r="E4" s="189"/>
      <c r="F4" s="412"/>
      <c r="G4" s="412"/>
      <c r="H4" s="189"/>
      <c r="I4" s="189"/>
      <c r="J4" s="189"/>
      <c r="K4" s="189"/>
      <c r="L4" s="189"/>
      <c r="M4" s="62"/>
    </row>
    <row r="5" spans="1:13" s="24" customFormat="1" ht="18.5" x14ac:dyDescent="0.45">
      <c r="A5" s="101"/>
      <c r="B5" s="63" t="s">
        <v>13</v>
      </c>
      <c r="C5" s="139"/>
      <c r="D5" s="172" t="str">
        <f>Agência!D5</f>
        <v>Preencher nome EGTTV</v>
      </c>
      <c r="E5" s="190"/>
      <c r="F5" s="190"/>
      <c r="G5" s="190"/>
      <c r="H5" s="190"/>
      <c r="I5" s="190"/>
      <c r="J5" s="190"/>
      <c r="K5" s="190"/>
      <c r="L5" s="190"/>
      <c r="M5" s="64"/>
    </row>
    <row r="6" spans="1:13" s="24" customFormat="1" ht="18.5" x14ac:dyDescent="0.45">
      <c r="A6" s="101"/>
      <c r="B6" s="63" t="s">
        <v>15</v>
      </c>
      <c r="C6" s="139"/>
      <c r="D6" s="172" t="str">
        <f>Agência!D6</f>
        <v>Preencher CNPJ da EGTTV</v>
      </c>
      <c r="E6" s="190"/>
      <c r="F6" s="413"/>
      <c r="G6" s="413"/>
      <c r="H6" s="190"/>
      <c r="I6" s="190"/>
      <c r="J6" s="190"/>
      <c r="K6" s="190"/>
      <c r="L6" s="190"/>
      <c r="M6" s="64"/>
    </row>
    <row r="7" spans="1:13" s="24" customFormat="1" ht="18.5" x14ac:dyDescent="0.45">
      <c r="A7" s="101"/>
      <c r="B7" s="63" t="s">
        <v>17</v>
      </c>
      <c r="C7" s="139"/>
      <c r="D7" s="172" t="str">
        <f>Agência!D7</f>
        <v>Preencher endereço da base de atendimento</v>
      </c>
      <c r="E7" s="190"/>
      <c r="F7" s="413"/>
      <c r="G7" s="413"/>
      <c r="H7" s="190"/>
      <c r="I7" s="190"/>
      <c r="J7" s="190"/>
      <c r="K7" s="190"/>
      <c r="L7" s="190"/>
      <c r="M7" s="64"/>
    </row>
    <row r="8" spans="1:13" s="24" customFormat="1" ht="18.5" x14ac:dyDescent="0.45">
      <c r="A8" s="101"/>
      <c r="B8" s="63" t="s">
        <v>19</v>
      </c>
      <c r="C8" s="139"/>
      <c r="D8" s="172" t="str">
        <f>Agência!D8</f>
        <v>Preencher Telefone da base de atendimento</v>
      </c>
      <c r="E8" s="190"/>
      <c r="F8" s="413"/>
      <c r="G8" s="413"/>
      <c r="H8" s="190"/>
      <c r="I8" s="190"/>
      <c r="J8" s="190"/>
      <c r="K8" s="190"/>
      <c r="L8" s="190"/>
      <c r="M8" s="64"/>
    </row>
    <row r="9" spans="1:13" s="24" customFormat="1" ht="18.5" x14ac:dyDescent="0.45">
      <c r="A9" s="101"/>
      <c r="B9" s="63" t="s">
        <v>21</v>
      </c>
      <c r="C9" s="139"/>
      <c r="D9" s="172" t="str">
        <f>Agência!D9</f>
        <v>Preencher a data de emissão da proposta</v>
      </c>
      <c r="E9" s="190"/>
      <c r="F9" s="190"/>
      <c r="G9" s="190"/>
      <c r="H9" s="190"/>
      <c r="I9" s="190"/>
      <c r="J9" s="190"/>
      <c r="K9" s="190"/>
      <c r="L9" s="190"/>
      <c r="M9" s="64"/>
    </row>
    <row r="10" spans="1:13" s="24" customFormat="1" ht="18.5" x14ac:dyDescent="0.45">
      <c r="A10" s="101"/>
      <c r="B10" s="63" t="s">
        <v>23</v>
      </c>
      <c r="C10" s="139"/>
      <c r="D10" s="172" t="str">
        <f>Agência!D10</f>
        <v>Preencher a data-base da CCT</v>
      </c>
      <c r="E10" s="190"/>
      <c r="F10" s="413"/>
      <c r="G10" s="413"/>
      <c r="H10" s="190"/>
      <c r="I10" s="190"/>
      <c r="J10" s="190"/>
      <c r="K10" s="190"/>
      <c r="L10" s="190"/>
      <c r="M10" s="64"/>
    </row>
    <row r="11" spans="1:13" s="24" customFormat="1" ht="18.5" x14ac:dyDescent="0.45">
      <c r="A11" s="101"/>
      <c r="B11" s="65"/>
      <c r="C11" s="66"/>
      <c r="D11" s="67"/>
      <c r="E11" s="188"/>
      <c r="F11" s="411"/>
      <c r="G11" s="411"/>
      <c r="H11" s="66"/>
      <c r="I11" s="66"/>
      <c r="J11" s="66"/>
      <c r="K11" s="66"/>
      <c r="L11" s="66"/>
      <c r="M11" s="68"/>
    </row>
    <row r="12" spans="1:13" s="73" customFormat="1" ht="28.5" x14ac:dyDescent="0.65">
      <c r="A12" s="102"/>
      <c r="B12" s="103" t="s">
        <v>203</v>
      </c>
      <c r="C12" s="104"/>
      <c r="D12" s="105"/>
      <c r="E12" s="104"/>
      <c r="F12" s="104"/>
      <c r="G12" s="106"/>
      <c r="H12" s="104"/>
      <c r="I12" s="104"/>
      <c r="J12" s="104"/>
      <c r="K12" s="104"/>
      <c r="L12" s="104"/>
      <c r="M12" s="107"/>
    </row>
    <row r="13" spans="1:13" s="72" customFormat="1" ht="15.65" customHeight="1" x14ac:dyDescent="0.35">
      <c r="A13" s="108"/>
      <c r="B13" s="82"/>
      <c r="C13" s="83"/>
      <c r="D13" s="84"/>
      <c r="E13" s="84"/>
      <c r="F13" s="83"/>
      <c r="G13" s="85"/>
      <c r="H13" s="83"/>
      <c r="I13" s="83"/>
      <c r="J13" s="83"/>
      <c r="K13" s="83"/>
      <c r="L13" s="83"/>
      <c r="M13" s="86"/>
    </row>
    <row r="14" spans="1:13" s="24" customFormat="1" ht="23" x14ac:dyDescent="0.5">
      <c r="A14" s="120"/>
      <c r="B14" s="39" t="s">
        <v>74</v>
      </c>
      <c r="C14" s="40"/>
      <c r="D14" s="40"/>
      <c r="E14" s="41"/>
      <c r="F14" s="40"/>
      <c r="G14" s="42"/>
      <c r="H14" s="40"/>
      <c r="I14" s="40"/>
      <c r="J14" s="41"/>
      <c r="K14" s="41"/>
      <c r="L14" s="293"/>
      <c r="M14" s="43"/>
    </row>
    <row r="15" spans="1:13" s="24" customFormat="1" ht="18.5" x14ac:dyDescent="0.45">
      <c r="A15" s="101"/>
      <c r="B15" s="292" t="s">
        <v>125</v>
      </c>
      <c r="C15" s="141"/>
      <c r="D15" s="141"/>
      <c r="E15" s="141"/>
      <c r="F15" s="141"/>
      <c r="G15" s="142"/>
      <c r="H15" s="141"/>
      <c r="I15" s="141"/>
      <c r="J15" s="143"/>
      <c r="K15" s="143"/>
      <c r="L15" s="284">
        <f>Agência!L86</f>
        <v>0</v>
      </c>
      <c r="M15" s="153"/>
    </row>
    <row r="16" spans="1:13" s="89" customFormat="1" ht="23.5" x14ac:dyDescent="0.55000000000000004">
      <c r="A16" s="101"/>
      <c r="B16" s="292" t="s">
        <v>93</v>
      </c>
      <c r="C16" s="141"/>
      <c r="D16" s="141"/>
      <c r="E16" s="141"/>
      <c r="F16" s="141"/>
      <c r="G16" s="142"/>
      <c r="H16" s="141"/>
      <c r="I16" s="141"/>
      <c r="J16" s="143"/>
      <c r="K16" s="143"/>
      <c r="L16" s="283">
        <f>PAE!Y58</f>
        <v>0</v>
      </c>
      <c r="M16" s="153"/>
    </row>
    <row r="17" spans="1:13" s="89" customFormat="1" ht="23.5" x14ac:dyDescent="0.55000000000000004">
      <c r="A17" s="120"/>
      <c r="B17" s="134" t="s">
        <v>79</v>
      </c>
      <c r="C17" s="135"/>
      <c r="D17" s="135"/>
      <c r="E17" s="135"/>
      <c r="F17" s="136"/>
      <c r="G17" s="137"/>
      <c r="H17" s="135"/>
      <c r="I17" s="135"/>
      <c r="J17" s="136"/>
      <c r="K17" s="138"/>
      <c r="L17" s="147">
        <f>L15+L16</f>
        <v>0</v>
      </c>
      <c r="M17" s="154"/>
    </row>
    <row r="18" spans="1:13" ht="81" customHeight="1" x14ac:dyDescent="0.5">
      <c r="A18" s="120"/>
      <c r="B18" s="126" t="s">
        <v>80</v>
      </c>
      <c r="C18" s="127"/>
      <c r="D18" s="128"/>
      <c r="E18" s="129"/>
      <c r="F18" s="130"/>
      <c r="G18" s="131"/>
      <c r="H18" s="127"/>
      <c r="I18" s="127"/>
      <c r="J18" s="132"/>
      <c r="K18" s="133"/>
      <c r="L18" s="155" t="s">
        <v>81</v>
      </c>
      <c r="M18" s="156"/>
    </row>
    <row r="19" spans="1:13" ht="40" customHeight="1" x14ac:dyDescent="0.35">
      <c r="B19" s="121"/>
      <c r="C19" s="122"/>
      <c r="D19" s="122"/>
      <c r="E19" s="123"/>
      <c r="F19" s="122"/>
      <c r="G19" s="124" t="s">
        <v>82</v>
      </c>
      <c r="H19" s="121"/>
      <c r="I19" s="122"/>
      <c r="J19" s="122"/>
      <c r="K19" s="122"/>
      <c r="L19" s="122"/>
      <c r="M19" s="125"/>
    </row>
  </sheetData>
  <mergeCells count="6">
    <mergeCell ref="F11:G11"/>
    <mergeCell ref="F4:G4"/>
    <mergeCell ref="F6:G6"/>
    <mergeCell ref="F7:G7"/>
    <mergeCell ref="F8:G8"/>
    <mergeCell ref="F10:G10"/>
  </mergeCells>
  <printOptions horizontalCentered="1"/>
  <pageMargins left="0.23622047244094491" right="0.23622047244094491" top="0.35433070866141736" bottom="0.35433070866141736" header="0" footer="0"/>
  <pageSetup paperSize="9" scale="3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3"/>
  <sheetViews>
    <sheetView showGridLines="0" zoomScale="85" zoomScaleNormal="85" workbookViewId="0">
      <selection activeCell="R12" sqref="R12"/>
    </sheetView>
  </sheetViews>
  <sheetFormatPr defaultColWidth="8.7265625" defaultRowHeight="14.5" x14ac:dyDescent="0.35"/>
  <cols>
    <col min="1" max="1" width="3.54296875" style="388" customWidth="1"/>
    <col min="2" max="2" width="22.453125" style="388" customWidth="1"/>
    <col min="3" max="3" width="11" style="388" customWidth="1"/>
    <col min="4" max="4" width="9.1796875" style="388" bestFit="1" customWidth="1"/>
    <col min="5" max="5" width="44.26953125" style="388" customWidth="1"/>
    <col min="6" max="6" width="45" style="388" customWidth="1"/>
    <col min="7" max="7" width="16.54296875" style="388" customWidth="1"/>
    <col min="8" max="8" width="13.1796875" style="388" customWidth="1"/>
    <col min="9" max="9" width="16.1796875" style="388" customWidth="1"/>
    <col min="10" max="10" width="17.81640625" style="388" customWidth="1"/>
    <col min="11" max="11" width="20.1796875" style="388" customWidth="1"/>
    <col min="12" max="13" width="16.81640625" style="388" customWidth="1"/>
    <col min="14" max="16384" width="8.7265625" style="388"/>
  </cols>
  <sheetData>
    <row r="1" spans="2:13" s="377" customFormat="1" ht="15" customHeight="1" x14ac:dyDescent="0.35"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</row>
    <row r="2" spans="2:13" s="377" customFormat="1" ht="33" customHeight="1" x14ac:dyDescent="0.35">
      <c r="B2" s="374" t="s">
        <v>122</v>
      </c>
      <c r="C2" s="375"/>
      <c r="D2" s="375"/>
      <c r="E2" s="375"/>
      <c r="F2" s="71" t="str">
        <f>Agência!B12</f>
        <v>ITEM I (A) - AGÊNCIA - REGIÃO DE SANTA CRUZ DO SUL / RS</v>
      </c>
      <c r="G2" s="375"/>
      <c r="H2" s="375"/>
      <c r="I2" s="375"/>
      <c r="J2" s="375"/>
      <c r="K2" s="375"/>
      <c r="L2" s="375"/>
      <c r="M2" s="376"/>
    </row>
    <row r="3" spans="2:13" s="377" customFormat="1" ht="60" customHeight="1" x14ac:dyDescent="0.35">
      <c r="B3" s="378" t="s">
        <v>117</v>
      </c>
      <c r="C3" s="378" t="s">
        <v>94</v>
      </c>
      <c r="D3" s="378" t="s">
        <v>95</v>
      </c>
      <c r="E3" s="378" t="s">
        <v>96</v>
      </c>
      <c r="F3" s="378" t="s">
        <v>97</v>
      </c>
      <c r="G3" s="378" t="s">
        <v>98</v>
      </c>
      <c r="H3" s="378" t="s">
        <v>99</v>
      </c>
      <c r="I3" s="378" t="s">
        <v>118</v>
      </c>
      <c r="J3" s="378" t="s">
        <v>119</v>
      </c>
      <c r="K3" s="378" t="s">
        <v>124</v>
      </c>
      <c r="L3" s="378" t="s">
        <v>120</v>
      </c>
      <c r="M3" s="378" t="s">
        <v>121</v>
      </c>
    </row>
    <row r="4" spans="2:13" s="377" customFormat="1" ht="15" customHeight="1" x14ac:dyDescent="0.35">
      <c r="B4" s="389" t="s">
        <v>176</v>
      </c>
      <c r="C4" s="390" t="s">
        <v>125</v>
      </c>
      <c r="D4" s="391">
        <v>473</v>
      </c>
      <c r="E4" s="392" t="s">
        <v>132</v>
      </c>
      <c r="F4" s="393" t="s">
        <v>152</v>
      </c>
      <c r="G4" s="393" t="s">
        <v>153</v>
      </c>
      <c r="H4" s="394">
        <v>95880000</v>
      </c>
      <c r="I4" s="390" t="s">
        <v>126</v>
      </c>
      <c r="J4" s="395" t="s">
        <v>123</v>
      </c>
      <c r="K4" s="395" t="s">
        <v>123</v>
      </c>
      <c r="L4" s="396" t="s">
        <v>127</v>
      </c>
      <c r="M4" s="396" t="s">
        <v>127</v>
      </c>
    </row>
    <row r="5" spans="2:13" s="377" customFormat="1" ht="15" customHeight="1" x14ac:dyDescent="0.35">
      <c r="B5" s="389" t="s">
        <v>177</v>
      </c>
      <c r="C5" s="390" t="s">
        <v>125</v>
      </c>
      <c r="D5" s="391">
        <v>489</v>
      </c>
      <c r="E5" s="392" t="s">
        <v>133</v>
      </c>
      <c r="F5" s="393" t="s">
        <v>154</v>
      </c>
      <c r="G5" s="393" t="s">
        <v>153</v>
      </c>
      <c r="H5" s="394">
        <v>95900022</v>
      </c>
      <c r="I5" s="390" t="s">
        <v>126</v>
      </c>
      <c r="J5" s="395" t="s">
        <v>123</v>
      </c>
      <c r="K5" s="395" t="s">
        <v>123</v>
      </c>
      <c r="L5" s="396" t="s">
        <v>127</v>
      </c>
      <c r="M5" s="396" t="s">
        <v>127</v>
      </c>
    </row>
    <row r="6" spans="2:13" s="377" customFormat="1" ht="15" customHeight="1" x14ac:dyDescent="0.35">
      <c r="B6" s="389" t="s">
        <v>178</v>
      </c>
      <c r="C6" s="390" t="s">
        <v>125</v>
      </c>
      <c r="D6" s="391">
        <v>498</v>
      </c>
      <c r="E6" s="392" t="s">
        <v>134</v>
      </c>
      <c r="F6" s="393" t="s">
        <v>155</v>
      </c>
      <c r="G6" s="393" t="s">
        <v>153</v>
      </c>
      <c r="H6" s="394">
        <v>96640000</v>
      </c>
      <c r="I6" s="390" t="s">
        <v>126</v>
      </c>
      <c r="J6" s="395" t="s">
        <v>123</v>
      </c>
      <c r="K6" s="395" t="s">
        <v>123</v>
      </c>
      <c r="L6" s="396" t="s">
        <v>127</v>
      </c>
      <c r="M6" s="396" t="s">
        <v>127</v>
      </c>
    </row>
    <row r="7" spans="2:13" s="377" customFormat="1" ht="15" customHeight="1" x14ac:dyDescent="0.35">
      <c r="B7" s="392" t="s">
        <v>179</v>
      </c>
      <c r="C7" s="390" t="s">
        <v>125</v>
      </c>
      <c r="D7" s="391">
        <v>500</v>
      </c>
      <c r="E7" s="392" t="s">
        <v>135</v>
      </c>
      <c r="F7" s="393" t="s">
        <v>156</v>
      </c>
      <c r="G7" s="393" t="s">
        <v>153</v>
      </c>
      <c r="H7" s="394">
        <v>96810046</v>
      </c>
      <c r="I7" s="390" t="s">
        <v>126</v>
      </c>
      <c r="J7" s="395" t="s">
        <v>123</v>
      </c>
      <c r="K7" s="395" t="s">
        <v>123</v>
      </c>
      <c r="L7" s="396" t="s">
        <v>126</v>
      </c>
      <c r="M7" s="396" t="s">
        <v>127</v>
      </c>
    </row>
    <row r="8" spans="2:13" s="377" customFormat="1" ht="15" customHeight="1" x14ac:dyDescent="0.35">
      <c r="B8" s="392" t="s">
        <v>180</v>
      </c>
      <c r="C8" s="390" t="s">
        <v>125</v>
      </c>
      <c r="D8" s="391">
        <v>519</v>
      </c>
      <c r="E8" s="392" t="s">
        <v>136</v>
      </c>
      <c r="F8" s="393" t="s">
        <v>157</v>
      </c>
      <c r="G8" s="393" t="s">
        <v>153</v>
      </c>
      <c r="H8" s="394">
        <v>95860000</v>
      </c>
      <c r="I8" s="390" t="s">
        <v>126</v>
      </c>
      <c r="J8" s="395" t="s">
        <v>123</v>
      </c>
      <c r="K8" s="395" t="s">
        <v>123</v>
      </c>
      <c r="L8" s="396" t="s">
        <v>127</v>
      </c>
      <c r="M8" s="396" t="s">
        <v>127</v>
      </c>
    </row>
    <row r="9" spans="2:13" s="377" customFormat="1" ht="15" customHeight="1" x14ac:dyDescent="0.35">
      <c r="B9" s="392" t="s">
        <v>181</v>
      </c>
      <c r="C9" s="390" t="s">
        <v>125</v>
      </c>
      <c r="D9" s="391">
        <v>529</v>
      </c>
      <c r="E9" s="392" t="s">
        <v>137</v>
      </c>
      <c r="F9" s="393" t="s">
        <v>158</v>
      </c>
      <c r="G9" s="393" t="s">
        <v>153</v>
      </c>
      <c r="H9" s="394">
        <v>95800000</v>
      </c>
      <c r="I9" s="390" t="s">
        <v>126</v>
      </c>
      <c r="J9" s="395" t="s">
        <v>123</v>
      </c>
      <c r="K9" s="395" t="s">
        <v>123</v>
      </c>
      <c r="L9" s="396" t="s">
        <v>127</v>
      </c>
      <c r="M9" s="396" t="s">
        <v>127</v>
      </c>
    </row>
    <row r="10" spans="2:13" s="377" customFormat="1" ht="15" customHeight="1" x14ac:dyDescent="0.35">
      <c r="B10" s="389" t="s">
        <v>182</v>
      </c>
      <c r="C10" s="390" t="s">
        <v>125</v>
      </c>
      <c r="D10" s="391">
        <v>567</v>
      </c>
      <c r="E10" s="392" t="s">
        <v>138</v>
      </c>
      <c r="F10" s="393" t="s">
        <v>159</v>
      </c>
      <c r="G10" s="393" t="s">
        <v>153</v>
      </c>
      <c r="H10" s="394">
        <v>95960000</v>
      </c>
      <c r="I10" s="390" t="s">
        <v>126</v>
      </c>
      <c r="J10" s="395" t="s">
        <v>123</v>
      </c>
      <c r="K10" s="395" t="s">
        <v>123</v>
      </c>
      <c r="L10" s="396" t="s">
        <v>127</v>
      </c>
      <c r="M10" s="396" t="s">
        <v>127</v>
      </c>
    </row>
    <row r="11" spans="2:13" s="377" customFormat="1" ht="15" customHeight="1" x14ac:dyDescent="0.35">
      <c r="B11" s="392" t="s">
        <v>183</v>
      </c>
      <c r="C11" s="390" t="s">
        <v>125</v>
      </c>
      <c r="D11" s="391">
        <v>1012</v>
      </c>
      <c r="E11" s="392" t="s">
        <v>139</v>
      </c>
      <c r="F11" s="393" t="s">
        <v>160</v>
      </c>
      <c r="G11" s="393" t="s">
        <v>153</v>
      </c>
      <c r="H11" s="394">
        <v>96880000</v>
      </c>
      <c r="I11" s="390" t="s">
        <v>126</v>
      </c>
      <c r="J11" s="395" t="s">
        <v>123</v>
      </c>
      <c r="K11" s="395" t="s">
        <v>123</v>
      </c>
      <c r="L11" s="396" t="s">
        <v>127</v>
      </c>
      <c r="M11" s="396" t="s">
        <v>127</v>
      </c>
    </row>
    <row r="12" spans="2:13" s="377" customFormat="1" ht="15" customHeight="1" x14ac:dyDescent="0.35">
      <c r="B12" s="392" t="s">
        <v>184</v>
      </c>
      <c r="C12" s="390" t="s">
        <v>125</v>
      </c>
      <c r="D12" s="391">
        <v>1015</v>
      </c>
      <c r="E12" s="392" t="s">
        <v>140</v>
      </c>
      <c r="F12" s="393" t="s">
        <v>161</v>
      </c>
      <c r="G12" s="393" t="s">
        <v>153</v>
      </c>
      <c r="H12" s="394">
        <v>96930000</v>
      </c>
      <c r="I12" s="390" t="s">
        <v>126</v>
      </c>
      <c r="J12" s="395" t="s">
        <v>123</v>
      </c>
      <c r="K12" s="395" t="s">
        <v>123</v>
      </c>
      <c r="L12" s="396" t="s">
        <v>127</v>
      </c>
      <c r="M12" s="396" t="s">
        <v>127</v>
      </c>
    </row>
    <row r="13" spans="2:13" s="377" customFormat="1" ht="15" customHeight="1" x14ac:dyDescent="0.35">
      <c r="B13" s="392" t="s">
        <v>185</v>
      </c>
      <c r="C13" s="390" t="s">
        <v>125</v>
      </c>
      <c r="D13" s="391">
        <v>1151</v>
      </c>
      <c r="E13" s="392" t="s">
        <v>141</v>
      </c>
      <c r="F13" s="393" t="s">
        <v>162</v>
      </c>
      <c r="G13" s="393" t="s">
        <v>153</v>
      </c>
      <c r="H13" s="394">
        <v>96900000</v>
      </c>
      <c r="I13" s="390" t="s">
        <v>126</v>
      </c>
      <c r="J13" s="395" t="s">
        <v>123</v>
      </c>
      <c r="K13" s="395" t="s">
        <v>123</v>
      </c>
      <c r="L13" s="396" t="s">
        <v>127</v>
      </c>
      <c r="M13" s="396" t="s">
        <v>127</v>
      </c>
    </row>
    <row r="14" spans="2:13" s="377" customFormat="1" ht="15" customHeight="1" x14ac:dyDescent="0.35">
      <c r="B14" s="389" t="s">
        <v>186</v>
      </c>
      <c r="C14" s="390" t="s">
        <v>125</v>
      </c>
      <c r="D14" s="391">
        <v>1439</v>
      </c>
      <c r="E14" s="392" t="s">
        <v>142</v>
      </c>
      <c r="F14" s="393" t="s">
        <v>163</v>
      </c>
      <c r="G14" s="393" t="s">
        <v>153</v>
      </c>
      <c r="H14" s="394">
        <v>95970000</v>
      </c>
      <c r="I14" s="390" t="s">
        <v>126</v>
      </c>
      <c r="J14" s="395" t="s">
        <v>123</v>
      </c>
      <c r="K14" s="395" t="s">
        <v>123</v>
      </c>
      <c r="L14" s="396" t="s">
        <v>127</v>
      </c>
      <c r="M14" s="396" t="s">
        <v>127</v>
      </c>
    </row>
    <row r="15" spans="2:13" s="377" customFormat="1" ht="15" customHeight="1" x14ac:dyDescent="0.35">
      <c r="B15" s="392" t="s">
        <v>187</v>
      </c>
      <c r="C15" s="390" t="s">
        <v>125</v>
      </c>
      <c r="D15" s="391">
        <v>1708</v>
      </c>
      <c r="E15" s="392" t="s">
        <v>143</v>
      </c>
      <c r="F15" s="393" t="s">
        <v>164</v>
      </c>
      <c r="G15" s="393" t="s">
        <v>153</v>
      </c>
      <c r="H15" s="394">
        <v>95940000</v>
      </c>
      <c r="I15" s="390" t="s">
        <v>126</v>
      </c>
      <c r="J15" s="395" t="s">
        <v>123</v>
      </c>
      <c r="K15" s="395" t="s">
        <v>123</v>
      </c>
      <c r="L15" s="396" t="s">
        <v>127</v>
      </c>
      <c r="M15" s="396" t="s">
        <v>127</v>
      </c>
    </row>
    <row r="16" spans="2:13" s="377" customFormat="1" ht="15" customHeight="1" x14ac:dyDescent="0.35">
      <c r="B16" s="389" t="s">
        <v>188</v>
      </c>
      <c r="C16" s="390" t="s">
        <v>125</v>
      </c>
      <c r="D16" s="391">
        <v>1711</v>
      </c>
      <c r="E16" s="392" t="s">
        <v>144</v>
      </c>
      <c r="F16" s="393" t="s">
        <v>165</v>
      </c>
      <c r="G16" s="393" t="s">
        <v>153</v>
      </c>
      <c r="H16" s="394">
        <v>95930000</v>
      </c>
      <c r="I16" s="390" t="s">
        <v>126</v>
      </c>
      <c r="J16" s="395" t="s">
        <v>123</v>
      </c>
      <c r="K16" s="395" t="s">
        <v>123</v>
      </c>
      <c r="L16" s="396" t="s">
        <v>127</v>
      </c>
      <c r="M16" s="396" t="s">
        <v>127</v>
      </c>
    </row>
    <row r="17" spans="2:13" s="377" customFormat="1" ht="15" customHeight="1" x14ac:dyDescent="0.35">
      <c r="B17" s="389" t="s">
        <v>189</v>
      </c>
      <c r="C17" s="390" t="s">
        <v>125</v>
      </c>
      <c r="D17" s="391">
        <v>1727</v>
      </c>
      <c r="E17" s="392" t="s">
        <v>145</v>
      </c>
      <c r="F17" s="399" t="s">
        <v>212</v>
      </c>
      <c r="G17" s="393" t="s">
        <v>153</v>
      </c>
      <c r="H17" s="394">
        <v>95735000</v>
      </c>
      <c r="I17" s="390" t="s">
        <v>126</v>
      </c>
      <c r="J17" s="395" t="s">
        <v>123</v>
      </c>
      <c r="K17" s="395" t="s">
        <v>123</v>
      </c>
      <c r="L17" s="396" t="s">
        <v>127</v>
      </c>
      <c r="M17" s="396" t="s">
        <v>127</v>
      </c>
    </row>
    <row r="18" spans="2:13" s="377" customFormat="1" ht="15" customHeight="1" x14ac:dyDescent="0.35">
      <c r="B18" s="389" t="s">
        <v>190</v>
      </c>
      <c r="C18" s="390" t="s">
        <v>125</v>
      </c>
      <c r="D18" s="391">
        <v>2876</v>
      </c>
      <c r="E18" s="392" t="s">
        <v>146</v>
      </c>
      <c r="F18" s="393" t="s">
        <v>166</v>
      </c>
      <c r="G18" s="393" t="s">
        <v>153</v>
      </c>
      <c r="H18" s="394">
        <v>96610000</v>
      </c>
      <c r="I18" s="390" t="s">
        <v>126</v>
      </c>
      <c r="J18" s="395" t="s">
        <v>123</v>
      </c>
      <c r="K18" s="395" t="s">
        <v>123</v>
      </c>
      <c r="L18" s="396" t="s">
        <v>127</v>
      </c>
      <c r="M18" s="396" t="s">
        <v>127</v>
      </c>
    </row>
    <row r="19" spans="2:13" s="377" customFormat="1" ht="15" customHeight="1" x14ac:dyDescent="0.35">
      <c r="B19" s="392" t="s">
        <v>179</v>
      </c>
      <c r="C19" s="390" t="s">
        <v>125</v>
      </c>
      <c r="D19" s="391">
        <v>3141</v>
      </c>
      <c r="E19" s="392" t="s">
        <v>147</v>
      </c>
      <c r="F19" s="393" t="s">
        <v>167</v>
      </c>
      <c r="G19" s="393" t="s">
        <v>168</v>
      </c>
      <c r="H19" s="394">
        <v>96830216</v>
      </c>
      <c r="I19" s="390" t="s">
        <v>126</v>
      </c>
      <c r="J19" s="395" t="s">
        <v>123</v>
      </c>
      <c r="K19" s="395" t="s">
        <v>123</v>
      </c>
      <c r="L19" s="396" t="s">
        <v>127</v>
      </c>
      <c r="M19" s="396" t="s">
        <v>127</v>
      </c>
    </row>
    <row r="20" spans="2:13" s="377" customFormat="1" ht="15" customHeight="1" x14ac:dyDescent="0.35">
      <c r="B20" s="389" t="s">
        <v>177</v>
      </c>
      <c r="C20" s="390" t="s">
        <v>125</v>
      </c>
      <c r="D20" s="391">
        <v>3689</v>
      </c>
      <c r="E20" s="392" t="s">
        <v>148</v>
      </c>
      <c r="F20" s="393" t="s">
        <v>169</v>
      </c>
      <c r="G20" s="393" t="s">
        <v>170</v>
      </c>
      <c r="H20" s="394">
        <v>95900702</v>
      </c>
      <c r="I20" s="390" t="s">
        <v>126</v>
      </c>
      <c r="J20" s="395" t="s">
        <v>123</v>
      </c>
      <c r="K20" s="395" t="s">
        <v>123</v>
      </c>
      <c r="L20" s="396" t="s">
        <v>127</v>
      </c>
      <c r="M20" s="396" t="s">
        <v>127</v>
      </c>
    </row>
    <row r="21" spans="2:13" s="377" customFormat="1" ht="15" customHeight="1" x14ac:dyDescent="0.35">
      <c r="B21" s="392" t="s">
        <v>191</v>
      </c>
      <c r="C21" s="390" t="s">
        <v>125</v>
      </c>
      <c r="D21" s="391">
        <v>3917</v>
      </c>
      <c r="E21" s="392" t="s">
        <v>149</v>
      </c>
      <c r="F21" s="393" t="s">
        <v>171</v>
      </c>
      <c r="G21" s="393" t="s">
        <v>172</v>
      </c>
      <c r="H21" s="394">
        <v>95890000</v>
      </c>
      <c r="I21" s="390" t="s">
        <v>126</v>
      </c>
      <c r="J21" s="395" t="s">
        <v>123</v>
      </c>
      <c r="K21" s="395" t="s">
        <v>123</v>
      </c>
      <c r="L21" s="396" t="s">
        <v>127</v>
      </c>
      <c r="M21" s="396" t="s">
        <v>127</v>
      </c>
    </row>
    <row r="22" spans="2:13" s="403" customFormat="1" ht="15" customHeight="1" x14ac:dyDescent="0.35">
      <c r="B22" s="397" t="s">
        <v>179</v>
      </c>
      <c r="C22" s="398" t="s">
        <v>125</v>
      </c>
      <c r="D22" s="398" t="s">
        <v>130</v>
      </c>
      <c r="E22" s="397" t="s">
        <v>150</v>
      </c>
      <c r="F22" s="399" t="s">
        <v>173</v>
      </c>
      <c r="G22" s="399" t="s">
        <v>174</v>
      </c>
      <c r="H22" s="400">
        <v>96820616</v>
      </c>
      <c r="I22" s="398" t="s">
        <v>126</v>
      </c>
      <c r="J22" s="401" t="s">
        <v>123</v>
      </c>
      <c r="K22" s="401" t="s">
        <v>123</v>
      </c>
      <c r="L22" s="402" t="s">
        <v>127</v>
      </c>
      <c r="M22" s="402" t="s">
        <v>127</v>
      </c>
    </row>
    <row r="23" spans="2:13" s="377" customFormat="1" ht="15" customHeight="1" x14ac:dyDescent="0.35">
      <c r="B23" s="392" t="s">
        <v>179</v>
      </c>
      <c r="C23" s="390" t="s">
        <v>125</v>
      </c>
      <c r="D23" s="391" t="s">
        <v>131</v>
      </c>
      <c r="E23" s="392" t="s">
        <v>151</v>
      </c>
      <c r="F23" s="393" t="s">
        <v>175</v>
      </c>
      <c r="G23" s="393" t="s">
        <v>153</v>
      </c>
      <c r="H23" s="394">
        <v>96810000</v>
      </c>
      <c r="I23" s="390" t="s">
        <v>126</v>
      </c>
      <c r="J23" s="395" t="s">
        <v>123</v>
      </c>
      <c r="K23" s="395" t="s">
        <v>123</v>
      </c>
      <c r="L23" s="396" t="s">
        <v>127</v>
      </c>
      <c r="M23" s="396" t="s">
        <v>127</v>
      </c>
    </row>
  </sheetData>
  <conditionalFormatting sqref="I3:M3 I4:K23">
    <cfRule type="cellIs" dxfId="1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496C1-D909-4F9F-8A31-D5DB0B4A08C7}">
  <dimension ref="B1:K11"/>
  <sheetViews>
    <sheetView showGridLines="0" zoomScale="85" zoomScaleNormal="85" workbookViewId="0">
      <selection activeCell="F15" sqref="F15"/>
    </sheetView>
  </sheetViews>
  <sheetFormatPr defaultColWidth="9.1796875" defaultRowHeight="14.5" x14ac:dyDescent="0.35"/>
  <cols>
    <col min="1" max="1" width="5.453125" style="1" customWidth="1"/>
    <col min="2" max="2" width="18.453125" customWidth="1"/>
    <col min="3" max="3" width="13.54296875" customWidth="1"/>
    <col min="4" max="4" width="9.1796875" bestFit="1" customWidth="1"/>
    <col min="5" max="5" width="30.1796875" customWidth="1"/>
    <col min="6" max="6" width="37" customWidth="1"/>
    <col min="7" max="7" width="24.453125" customWidth="1"/>
    <col min="8" max="8" width="13.1796875" customWidth="1"/>
    <col min="9" max="9" width="16.1796875" customWidth="1"/>
    <col min="10" max="10" width="17.81640625" customWidth="1"/>
    <col min="11" max="11" width="20.1796875" customWidth="1"/>
    <col min="12" max="16384" width="9.1796875" style="1"/>
  </cols>
  <sheetData>
    <row r="1" spans="2:11" customFormat="1" ht="15" customHeight="1" x14ac:dyDescent="0.35"/>
    <row r="2" spans="2:11" customFormat="1" ht="37.4" customHeight="1" x14ac:dyDescent="0.4">
      <c r="B2" s="374" t="s">
        <v>122</v>
      </c>
      <c r="C2" s="69"/>
      <c r="D2" s="69"/>
      <c r="E2" s="69"/>
      <c r="F2" s="71" t="str">
        <f>PAE!B12</f>
        <v>ITEM I (B) - PAE - REGIÃO DE SANTA CRUZ DO SUL / RS</v>
      </c>
      <c r="G2" s="69"/>
      <c r="H2" s="69"/>
      <c r="I2" s="69"/>
      <c r="J2" s="69"/>
      <c r="K2" s="70"/>
    </row>
    <row r="3" spans="2:11" customFormat="1" ht="55.4" customHeight="1" x14ac:dyDescent="0.35">
      <c r="B3" s="378" t="s">
        <v>117</v>
      </c>
      <c r="C3" s="378" t="s">
        <v>94</v>
      </c>
      <c r="D3" s="378" t="s">
        <v>95</v>
      </c>
      <c r="E3" s="378" t="s">
        <v>96</v>
      </c>
      <c r="F3" s="378" t="s">
        <v>97</v>
      </c>
      <c r="G3" s="378" t="s">
        <v>98</v>
      </c>
      <c r="H3" s="378" t="s">
        <v>99</v>
      </c>
      <c r="I3" s="378" t="s">
        <v>118</v>
      </c>
      <c r="J3" s="378" t="s">
        <v>119</v>
      </c>
      <c r="K3" s="378" t="s">
        <v>124</v>
      </c>
    </row>
    <row r="4" spans="2:11" customFormat="1" ht="15" customHeight="1" x14ac:dyDescent="0.35">
      <c r="B4" s="4" t="s">
        <v>187</v>
      </c>
      <c r="C4" s="2" t="s">
        <v>128</v>
      </c>
      <c r="D4" s="3">
        <v>17085008</v>
      </c>
      <c r="E4" s="4" t="s">
        <v>196</v>
      </c>
      <c r="F4" s="5" t="s">
        <v>198</v>
      </c>
      <c r="G4" s="5" t="s">
        <v>153</v>
      </c>
      <c r="H4" s="6">
        <v>95940000</v>
      </c>
      <c r="I4" s="2" t="s">
        <v>126</v>
      </c>
      <c r="J4" s="7" t="s">
        <v>123</v>
      </c>
      <c r="K4" s="7" t="s">
        <v>123</v>
      </c>
    </row>
    <row r="5" spans="2:11" customFormat="1" ht="15" customHeight="1" x14ac:dyDescent="0.35">
      <c r="B5" s="4" t="s">
        <v>187</v>
      </c>
      <c r="C5" s="2" t="s">
        <v>128</v>
      </c>
      <c r="D5" s="3">
        <v>17085009</v>
      </c>
      <c r="E5" s="4" t="s">
        <v>196</v>
      </c>
      <c r="F5" s="5" t="s">
        <v>198</v>
      </c>
      <c r="G5" s="5" t="s">
        <v>153</v>
      </c>
      <c r="H5" s="6">
        <v>95940000</v>
      </c>
      <c r="I5" s="2" t="s">
        <v>126</v>
      </c>
      <c r="J5" s="7" t="s">
        <v>123</v>
      </c>
      <c r="K5" s="7" t="s">
        <v>123</v>
      </c>
    </row>
    <row r="6" spans="2:11" customFormat="1" ht="15" customHeight="1" x14ac:dyDescent="0.35">
      <c r="B6" s="4" t="s">
        <v>187</v>
      </c>
      <c r="C6" s="2" t="s">
        <v>128</v>
      </c>
      <c r="D6" s="3">
        <v>17085010</v>
      </c>
      <c r="E6" s="4" t="s">
        <v>196</v>
      </c>
      <c r="F6" s="5" t="s">
        <v>198</v>
      </c>
      <c r="G6" s="5" t="s">
        <v>153</v>
      </c>
      <c r="H6" s="6">
        <v>95940000</v>
      </c>
      <c r="I6" s="2" t="s">
        <v>126</v>
      </c>
      <c r="J6" s="7" t="s">
        <v>123</v>
      </c>
      <c r="K6" s="7" t="s">
        <v>123</v>
      </c>
    </row>
    <row r="7" spans="2:11" customFormat="1" ht="15" customHeight="1" x14ac:dyDescent="0.35">
      <c r="B7" s="4" t="s">
        <v>188</v>
      </c>
      <c r="C7" s="2" t="s">
        <v>128</v>
      </c>
      <c r="D7" s="3">
        <v>17115003</v>
      </c>
      <c r="E7" s="4" t="s">
        <v>197</v>
      </c>
      <c r="F7" s="5" t="s">
        <v>199</v>
      </c>
      <c r="G7" s="5" t="s">
        <v>153</v>
      </c>
      <c r="H7" s="6">
        <v>95930000</v>
      </c>
      <c r="I7" s="2" t="s">
        <v>126</v>
      </c>
      <c r="J7" s="7" t="s">
        <v>123</v>
      </c>
      <c r="K7" s="7" t="s">
        <v>123</v>
      </c>
    </row>
    <row r="8" spans="2:11" customFormat="1" ht="15" customHeight="1" x14ac:dyDescent="0.35">
      <c r="B8" s="4" t="s">
        <v>188</v>
      </c>
      <c r="C8" s="2" t="s">
        <v>128</v>
      </c>
      <c r="D8" s="3">
        <v>17115004</v>
      </c>
      <c r="E8" s="4" t="s">
        <v>197</v>
      </c>
      <c r="F8" s="5" t="s">
        <v>199</v>
      </c>
      <c r="G8" s="5" t="s">
        <v>153</v>
      </c>
      <c r="H8" s="6">
        <v>95930000</v>
      </c>
      <c r="I8" s="2" t="s">
        <v>126</v>
      </c>
      <c r="J8" s="7" t="s">
        <v>123</v>
      </c>
      <c r="K8" s="7" t="s">
        <v>123</v>
      </c>
    </row>
    <row r="9" spans="2:11" customFormat="1" ht="15" customHeight="1" x14ac:dyDescent="0.35">
      <c r="B9" s="4" t="s">
        <v>188</v>
      </c>
      <c r="C9" s="2" t="s">
        <v>128</v>
      </c>
      <c r="D9" s="3">
        <v>17115005</v>
      </c>
      <c r="E9" s="4" t="s">
        <v>197</v>
      </c>
      <c r="F9" s="5" t="s">
        <v>199</v>
      </c>
      <c r="G9" s="5" t="s">
        <v>153</v>
      </c>
      <c r="H9" s="6">
        <v>95930000</v>
      </c>
      <c r="I9" s="2" t="s">
        <v>126</v>
      </c>
      <c r="J9" s="7" t="s">
        <v>123</v>
      </c>
      <c r="K9" s="7" t="s">
        <v>123</v>
      </c>
    </row>
    <row r="10" spans="2:11" customFormat="1" ht="15" customHeight="1" x14ac:dyDescent="0.35">
      <c r="B10" s="4" t="s">
        <v>195</v>
      </c>
      <c r="C10" s="2" t="s">
        <v>128</v>
      </c>
      <c r="D10" s="3">
        <v>39175030</v>
      </c>
      <c r="E10" s="4" t="s">
        <v>209</v>
      </c>
      <c r="F10" s="5" t="s">
        <v>210</v>
      </c>
      <c r="G10" s="5" t="s">
        <v>211</v>
      </c>
      <c r="H10" s="6">
        <v>95890000</v>
      </c>
      <c r="I10" s="2" t="s">
        <v>126</v>
      </c>
      <c r="J10" s="7" t="s">
        <v>123</v>
      </c>
      <c r="K10" s="7" t="s">
        <v>123</v>
      </c>
    </row>
    <row r="11" spans="2:11" customFormat="1" ht="15" customHeight="1" x14ac:dyDescent="0.35">
      <c r="B11" s="4" t="s">
        <v>195</v>
      </c>
      <c r="C11" s="2" t="s">
        <v>128</v>
      </c>
      <c r="D11" s="3">
        <v>39175031</v>
      </c>
      <c r="E11" s="4" t="s">
        <v>209</v>
      </c>
      <c r="F11" s="5" t="s">
        <v>210</v>
      </c>
      <c r="G11" s="5" t="s">
        <v>211</v>
      </c>
      <c r="H11" s="6">
        <v>95890000</v>
      </c>
      <c r="I11" s="2" t="s">
        <v>126</v>
      </c>
      <c r="J11" s="7" t="s">
        <v>123</v>
      </c>
      <c r="K11" s="7" t="s">
        <v>123</v>
      </c>
    </row>
  </sheetData>
  <conditionalFormatting sqref="I3:K11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116</v>
      </c>
    </row>
    <row r="4" spans="2:2" x14ac:dyDescent="0.35">
      <c r="B4" t="s">
        <v>44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TaxCatchAll xmlns="37061bd4-4e0e-42de-a138-4f29d9d63d59" xsi:nil="true"/>
    <_Flow_SignoffStatus xmlns="5ac8601b-3a8b-4d4e-8f3b-bcae1a8fb43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b0f5b4621f6df9d702d6b5a2cf1e3ef2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8430e54abf3d74d5f76e317cf31ba8a5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schemas.openxmlformats.org/package/2006/metadata/core-properties"/>
    <ds:schemaRef ds:uri="http://purl.org/dc/terms/"/>
    <ds:schemaRef ds:uri="http://purl.org/dc/elements/1.1/"/>
    <ds:schemaRef ds:uri="37061bd4-4e0e-42de-a138-4f29d9d63d59"/>
    <ds:schemaRef ds:uri="http://www.w3.org/XML/1998/namespace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http://schemas.microsoft.com/office/2006/metadata/properties"/>
    <ds:schemaRef ds:uri="http://purl.org/dc/dcmitype/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B70C6294-F9B5-4700-ACAA-969227B2BD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LISTAS</vt:lpstr>
      <vt:lpstr>Agência</vt:lpstr>
      <vt:lpstr>PAE</vt:lpstr>
      <vt:lpstr>UNI - VALOR GLOBAL</vt:lpstr>
      <vt:lpstr>REL UNID ITEM I - AG</vt:lpstr>
      <vt:lpstr>REL UNID ITEM I - PAE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Karin Garcia Aguado</cp:lastModifiedBy>
  <cp:revision/>
  <dcterms:created xsi:type="dcterms:W3CDTF">2017-01-10T20:45:39Z</dcterms:created>
  <dcterms:modified xsi:type="dcterms:W3CDTF">2025-12-22T17:33:35Z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